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Foglio1" sheetId="1" state="visible" r:id="rId2"/>
  </sheets>
  <externalReferences>
    <externalReference r:id="rId3"/>
  </externalReferences>
  <definedNames>
    <definedName function="false" hidden="false" localSheetId="0" name="_xlnm.Print_Area" vbProcedure="false">Foglio1!$A$1:$J$64</definedName>
    <definedName function="false" hidden="true" localSheetId="0" name="_xlnm._FilterDatabase" vbProcedure="false">Foglio1!$A$2:$M$90</definedName>
    <definedName function="false" hidden="false" localSheetId="0" name="_xlnm.Print_Area" vbProcedure="false">Foglio1!$A$1:$J$64</definedName>
    <definedName function="false" hidden="false" localSheetId="0" name="_xlnm._FilterDatabase" vbProcedure="false">Foglio1!$A$2:$M$90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<sst xmlns="http://schemas.openxmlformats.org/spreadsheetml/2006/main" count="399" uniqueCount="145">
  <si>
    <t xml:space="preserve">ELENCO MEZZI ASP CATANZARO </t>
  </si>
  <si>
    <t xml:space="preserve">N.</t>
  </si>
  <si>
    <t xml:space="preserve">TARGA</t>
  </si>
  <si>
    <t xml:space="preserve">CLASSE VEICOLO</t>
  </si>
  <si>
    <t xml:space="preserve">USO VEICOLO</t>
  </si>
  <si>
    <t xml:space="preserve">MARCA, MODELLO ED ALLESTIMENTO</t>
  </si>
  <si>
    <t xml:space="preserve">Alimentazione</t>
  </si>
  <si>
    <t xml:space="preserve">Data immatricolazione</t>
  </si>
  <si>
    <t xml:space="preserve">CF</t>
  </si>
  <si>
    <t xml:space="preserve">Kw</t>
  </si>
  <si>
    <t xml:space="preserve">Cc</t>
  </si>
  <si>
    <t xml:space="preserve">Peso</t>
  </si>
  <si>
    <t xml:space="preserve">VALORI ASSICURATI</t>
  </si>
  <si>
    <t xml:space="preserve">VALORI DA ASSICURARE</t>
  </si>
  <si>
    <t xml:space="preserve">AD57651</t>
  </si>
  <si>
    <t xml:space="preserve">RIMORCHIO</t>
  </si>
  <si>
    <t xml:space="preserve">RIMORCHIO - UMBRA RIMORCHI UR P25 C</t>
  </si>
  <si>
    <t xml:space="preserve">AE678PB</t>
  </si>
  <si>
    <t xml:space="preserve">FURGONE</t>
  </si>
  <si>
    <t xml:space="preserve">FIAT FIORINO</t>
  </si>
  <si>
    <t xml:space="preserve">BENZINA</t>
  </si>
  <si>
    <t xml:space="preserve">AJ165TJ</t>
  </si>
  <si>
    <t xml:space="preserve">FURGONE USO PROMISCUO</t>
  </si>
  <si>
    <t xml:space="preserve">FIAT DUCATO</t>
  </si>
  <si>
    <t xml:space="preserve">DIESEL</t>
  </si>
  <si>
    <t xml:space="preserve">AV227VD</t>
  </si>
  <si>
    <t xml:space="preserve">VEICOLO USO PROMISCUO</t>
  </si>
  <si>
    <t xml:space="preserve">NON UTILIZZZATO</t>
  </si>
  <si>
    <t xml:space="preserve">BA200LN</t>
  </si>
  <si>
    <t xml:space="preserve">AUTOVEICOLO TRASPORTO PROMISCUO</t>
  </si>
  <si>
    <t xml:space="preserve">BA394MC</t>
  </si>
  <si>
    <t xml:space="preserve">BD380YW</t>
  </si>
  <si>
    <t xml:space="preserve">AUTOVETTURA</t>
  </si>
  <si>
    <t xml:space="preserve">FIAT PANDA</t>
  </si>
  <si>
    <t xml:space="preserve">BJ741XS</t>
  </si>
  <si>
    <t xml:space="preserve"> AUTOVETTURA FURGONE</t>
  </si>
  <si>
    <t xml:space="preserve">NON UTILIZZATO</t>
  </si>
  <si>
    <t xml:space="preserve">RENAULT</t>
  </si>
  <si>
    <t xml:space="preserve">BT226NR</t>
  </si>
  <si>
    <t xml:space="preserve">AUTOVEICOLO USO SPECIALE AMBULANZA</t>
  </si>
  <si>
    <t xml:space="preserve">BT227NR</t>
  </si>
  <si>
    <t xml:space="preserve">BT228NR</t>
  </si>
  <si>
    <t xml:space="preserve">CA233NW</t>
  </si>
  <si>
    <t xml:space="preserve">AUTOVEICOLO USO SPECIALE </t>
  </si>
  <si>
    <t xml:space="preserve">CA739NX</t>
  </si>
  <si>
    <t xml:space="preserve">AUTOCARRO CON GRUPPO AUSILIARIO</t>
  </si>
  <si>
    <t xml:space="preserve">FIAT DOBLO'</t>
  </si>
  <si>
    <t xml:space="preserve">CA740NX</t>
  </si>
  <si>
    <t xml:space="preserve">CL286SZ</t>
  </si>
  <si>
    <t xml:space="preserve">CP279VL</t>
  </si>
  <si>
    <t xml:space="preserve">CP280VL</t>
  </si>
  <si>
    <t xml:space="preserve">CL287SZ</t>
  </si>
  <si>
    <t xml:space="preserve">CX226DM</t>
  </si>
  <si>
    <t xml:space="preserve">AUTOVEICOLO USO SPECIALE AMBULANZA                </t>
  </si>
  <si>
    <t xml:space="preserve">CX637DM</t>
  </si>
  <si>
    <t xml:space="preserve">CY844JZ</t>
  </si>
  <si>
    <t xml:space="preserve">DB076WF</t>
  </si>
  <si>
    <t xml:space="preserve">DE456EE</t>
  </si>
  <si>
    <t xml:space="preserve">DE457EE</t>
  </si>
  <si>
    <t xml:space="preserve">DE674EE</t>
  </si>
  <si>
    <t xml:space="preserve">DE675EE</t>
  </si>
  <si>
    <t xml:space="preserve">DG319PS</t>
  </si>
  <si>
    <t xml:space="preserve">DG512PY</t>
  </si>
  <si>
    <t xml:space="preserve">AUTOFUNEBRE</t>
  </si>
  <si>
    <t xml:space="preserve">FORD TRANSIT</t>
  </si>
  <si>
    <t xml:space="preserve">DM156ZK</t>
  </si>
  <si>
    <t xml:space="preserve">AUTOVEICOLO USO SPECIALE</t>
  </si>
  <si>
    <t xml:space="preserve">DM155ZK</t>
  </si>
  <si>
    <t xml:space="preserve">DM157ZK</t>
  </si>
  <si>
    <t xml:space="preserve">DM160ZK</t>
  </si>
  <si>
    <t xml:space="preserve">DM161ZK</t>
  </si>
  <si>
    <t xml:space="preserve">DM510ZV</t>
  </si>
  <si>
    <t xml:space="preserve">DM511ZV</t>
  </si>
  <si>
    <t xml:space="preserve">DM512ZV</t>
  </si>
  <si>
    <t xml:space="preserve">DS874ZB</t>
  </si>
  <si>
    <t xml:space="preserve">DS875ZB</t>
  </si>
  <si>
    <t xml:space="preserve">DZ389FF</t>
  </si>
  <si>
    <t xml:space="preserve">FIAT PUNTO</t>
  </si>
  <si>
    <t xml:space="preserve">EA162TW</t>
  </si>
  <si>
    <t xml:space="preserve">GPL</t>
  </si>
  <si>
    <t xml:space="preserve">EA163TW</t>
  </si>
  <si>
    <t xml:space="preserve">EA164TW</t>
  </si>
  <si>
    <t xml:space="preserve">EA165TW</t>
  </si>
  <si>
    <t xml:space="preserve">EA166TW</t>
  </si>
  <si>
    <t xml:space="preserve">EA167TW</t>
  </si>
  <si>
    <t xml:space="preserve">EA168TW</t>
  </si>
  <si>
    <t xml:space="preserve">EA169TW</t>
  </si>
  <si>
    <t xml:space="preserve">EA886CP</t>
  </si>
  <si>
    <t xml:space="preserve">EB327GC</t>
  </si>
  <si>
    <t xml:space="preserve">ED147CR</t>
  </si>
  <si>
    <t xml:space="preserve">AUTOVEICOLO PER USO SPECIALE</t>
  </si>
  <si>
    <t xml:space="preserve">ED148CR</t>
  </si>
  <si>
    <t xml:space="preserve">EH039GW</t>
  </si>
  <si>
    <t xml:space="preserve">AUTOCARRO</t>
  </si>
  <si>
    <t xml:space="preserve">PK ISUZU</t>
  </si>
  <si>
    <t xml:space="preserve">EH040GW</t>
  </si>
  <si>
    <t xml:space="preserve">EM025NB</t>
  </si>
  <si>
    <t xml:space="preserve">EM026NB</t>
  </si>
  <si>
    <t xml:space="preserve">EM027NB</t>
  </si>
  <si>
    <t xml:space="preserve">FA234XJ</t>
  </si>
  <si>
    <t xml:space="preserve">ES510BM</t>
  </si>
  <si>
    <t xml:space="preserve">G</t>
  </si>
  <si>
    <t xml:space="preserve">ES511BM</t>
  </si>
  <si>
    <t xml:space="preserve">ES512BM</t>
  </si>
  <si>
    <t xml:space="preserve">ES514BM</t>
  </si>
  <si>
    <t xml:space="preserve">EJ758RF</t>
  </si>
  <si>
    <t xml:space="preserve">PEUGEOT</t>
  </si>
  <si>
    <t xml:space="preserve">FF077BA</t>
  </si>
  <si>
    <t xml:space="preserve">FX509LA</t>
  </si>
  <si>
    <t xml:space="preserve">FX510LA</t>
  </si>
  <si>
    <t xml:space="preserve">FX511LA</t>
  </si>
  <si>
    <t xml:space="preserve">GE864HX</t>
  </si>
  <si>
    <t xml:space="preserve">GE865HX</t>
  </si>
  <si>
    <t xml:space="preserve">GE866HX</t>
  </si>
  <si>
    <t xml:space="preserve">GE867HX</t>
  </si>
  <si>
    <t xml:space="preserve">GE868HX</t>
  </si>
  <si>
    <t xml:space="preserve">GE869HX</t>
  </si>
  <si>
    <t xml:space="preserve">GF815MP</t>
  </si>
  <si>
    <t xml:space="preserve">GF816MP</t>
  </si>
  <si>
    <t xml:space="preserve">GF817MP</t>
  </si>
  <si>
    <t xml:space="preserve">GG602BB</t>
  </si>
  <si>
    <t xml:space="preserve">AUTOVEICOLO USO SPECIALE AUTOMEDICA</t>
  </si>
  <si>
    <t xml:space="preserve">FIAT TIPO</t>
  </si>
  <si>
    <t xml:space="preserve">GG603BB</t>
  </si>
  <si>
    <t xml:space="preserve">GG604BB</t>
  </si>
  <si>
    <t xml:space="preserve">GG605BB</t>
  </si>
  <si>
    <t xml:space="preserve">GF329MR</t>
  </si>
  <si>
    <t xml:space="preserve">GF330MR</t>
  </si>
  <si>
    <t xml:space="preserve">GF271MR</t>
  </si>
  <si>
    <t xml:space="preserve">GN819AD</t>
  </si>
  <si>
    <t xml:space="preserve">VOLKSWAGEN CRAFTER</t>
  </si>
  <si>
    <t xml:space="preserve">GN846XS</t>
  </si>
  <si>
    <t xml:space="preserve">GR345XT</t>
  </si>
  <si>
    <t xml:space="preserve">GR346XT</t>
  </si>
  <si>
    <t xml:space="preserve">GP712BJ</t>
  </si>
  <si>
    <t xml:space="preserve">FIAT DUCATO </t>
  </si>
  <si>
    <t xml:space="preserve">CC541MV</t>
  </si>
  <si>
    <t xml:space="preserve"> CC543MV</t>
  </si>
  <si>
    <t xml:space="preserve">ET367MT</t>
  </si>
  <si>
    <t xml:space="preserve">SUBARU</t>
  </si>
  <si>
    <t xml:space="preserve">IN ATTESA VERICA SE I MEZZI SIANO ANCORA ASSICURATI SULLA POLIZZA DELL'ASP CS</t>
  </si>
  <si>
    <t xml:space="preserve">EJ444YZ</t>
  </si>
  <si>
    <t xml:space="preserve">FZ968RB</t>
  </si>
  <si>
    <t xml:space="preserve">PEUGEOT BOXER</t>
  </si>
  <si>
    <t xml:space="preserve">FZ974RB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</si>
</sst>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&quot;€ &quot;* #,##0.00_-;&quot;-€ &quot;* #,##0.00_-;_-&quot;€ &quot;* \-??_-;_-@_-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1"/>
    </font>
    <font>
      <sz val="11"/>
      <color rgb="FF9C6500"/>
      <name val="Calibri"/>
      <family val="2"/>
      <charset val="1"/>
    </font>
    <font>
      <b val="true"/>
      <sz val="18"/>
      <color rgb="FF44546A"/>
      <name val="Calibri Light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sz val="1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8FAADC"/>
        <bgColor rgb="FF9DC3E6"/>
      </patternFill>
    </fill>
    <fill>
      <patternFill patternType="solid">
        <fgColor rgb="FFF4B183"/>
        <bgColor rgb="FFFFD966"/>
      </patternFill>
    </fill>
    <fill>
      <patternFill patternType="solid">
        <fgColor rgb="FFC9C9C9"/>
        <bgColor rgb="FFBFBFBF"/>
      </patternFill>
    </fill>
    <fill>
      <patternFill patternType="solid">
        <fgColor rgb="FFFFD966"/>
        <bgColor rgb="FFFFEB9C"/>
      </patternFill>
    </fill>
    <fill>
      <patternFill patternType="solid">
        <fgColor rgb="FF9DC3E6"/>
        <bgColor rgb="FF8FAADC"/>
      </patternFill>
    </fill>
    <fill>
      <patternFill patternType="solid">
        <fgColor rgb="FFA9D18E"/>
        <bgColor rgb="FFBFBFBF"/>
      </patternFill>
    </fill>
    <fill>
      <patternFill patternType="solid">
        <fgColor rgb="FFFFEB9C"/>
        <bgColor rgb="FFFFFFCC"/>
      </patternFill>
    </fill>
    <fill>
      <patternFill patternType="solid">
        <fgColor rgb="FFBFBFBF"/>
        <bgColor rgb="FFC9C9C9"/>
      </patternFill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1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11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1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60% - Colore 1 2" xfId="21" builtinId="53" customBuiltin="true"/>
    <cellStyle name="60% - Colore 2 2" xfId="22" builtinId="53" customBuiltin="true"/>
    <cellStyle name="60% - Colore 3 2" xfId="23" builtinId="53" customBuiltin="true"/>
    <cellStyle name="60% - Colore 4 2" xfId="24" builtinId="53" customBuiltin="true"/>
    <cellStyle name="60% - Colore 5 2" xfId="25" builtinId="53" customBuiltin="true"/>
    <cellStyle name="60% - Colore 6 2" xfId="26" builtinId="53" customBuiltin="true"/>
    <cellStyle name="Neutrale 2" xfId="27" builtinId="53" customBuiltin="true"/>
    <cellStyle name="Titolo 5" xfId="28" builtinId="53" customBuiltin="tru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BFBFBF"/>
      <rgbColor rgb="FF808080"/>
      <rgbColor rgb="FF8FAADC"/>
      <rgbColor rgb="FF993366"/>
      <rgbColor rgb="FFFFFFCC"/>
      <rgbColor rgb="FFCCFFFF"/>
      <rgbColor rgb="FF660066"/>
      <rgbColor rgb="FFFF8080"/>
      <rgbColor rgb="FF0563C1"/>
      <rgbColor rgb="FFC9C9C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A9D18E"/>
      <rgbColor rgb="FFFFEB9C"/>
      <rgbColor rgb="FF9DC3E6"/>
      <rgbColor rgb="FFF4B183"/>
      <rgbColor rgb="FFCC99FF"/>
      <rgbColor rgb="FFFFD966"/>
      <rgbColor rgb="FF3366FF"/>
      <rgbColor rgb="FF33CCCC"/>
      <rgbColor rgb="FF99CC00"/>
      <rgbColor rgb="FFFFCC00"/>
      <rgbColor rgb="FFFF9900"/>
      <rgbColor rgb="FFFF6600"/>
      <rgbColor rgb="FF44546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acolacio/AppData/Local/Microsoft/Windows/INetCache/Content.Outlook/2X3WTLYN/EXT118858317C211339S1P001.csv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T118858317C211339S1P001"/>
    </sheetNames>
    <sheetDataSet>
      <sheetData sheetId="0">
        <row r="14">
          <cell r="U14">
            <v>14</v>
          </cell>
          <cell r="V14">
            <v>51</v>
          </cell>
          <cell r="W14">
            <v>1242</v>
          </cell>
        </row>
        <row r="15">
          <cell r="U15">
            <v>14</v>
          </cell>
          <cell r="V15">
            <v>51</v>
          </cell>
          <cell r="W15">
            <v>1242</v>
          </cell>
        </row>
        <row r="16">
          <cell r="U16">
            <v>13</v>
          </cell>
          <cell r="V16">
            <v>40</v>
          </cell>
          <cell r="W16">
            <v>1108</v>
          </cell>
        </row>
        <row r="17">
          <cell r="U17">
            <v>13</v>
          </cell>
          <cell r="V17">
            <v>40</v>
          </cell>
          <cell r="W17">
            <v>1108</v>
          </cell>
        </row>
      </sheetData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65525"/>
  <sheetViews>
    <sheetView windowProtection="false"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C103" activeCellId="0" sqref="C103"/>
    </sheetView>
  </sheetViews>
  <sheetFormatPr defaultRowHeight="14.4"/>
  <cols>
    <col collapsed="false" hidden="false" max="2" min="1" style="0" width="8.50510204081633"/>
    <col collapsed="false" hidden="false" max="3" min="3" style="0" width="41.5765306122449"/>
    <col collapsed="false" hidden="true" max="4" min="4" style="0" width="0"/>
    <col collapsed="false" hidden="false" max="5" min="5" style="0" width="47.1122448979592"/>
    <col collapsed="false" hidden="false" max="6" min="6" style="0" width="12.5561224489796"/>
    <col collapsed="false" hidden="false" max="7" min="7" style="0" width="15.1173469387755"/>
    <col collapsed="false" hidden="false" max="11" min="8" style="0" width="8.63775510204082"/>
    <col collapsed="false" hidden="true" max="12" min="12" style="0" width="0"/>
    <col collapsed="false" hidden="false" max="13" min="13" style="0" width="22.4081632653061"/>
    <col collapsed="false" hidden="false" max="1025" min="14" style="0" width="8.50510204081633"/>
  </cols>
  <sheetData>
    <row r="1" customFormat="false" ht="42.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="4" customFormat="true" ht="43.2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3" t="s">
        <v>12</v>
      </c>
      <c r="M2" s="3" t="s">
        <v>13</v>
      </c>
    </row>
    <row r="3" customFormat="false" ht="14.4" hidden="false" customHeight="false" outlineLevel="0" collapsed="false">
      <c r="A3" s="5" t="n">
        <v>1</v>
      </c>
      <c r="B3" s="6" t="s">
        <v>14</v>
      </c>
      <c r="C3" s="5" t="s">
        <v>15</v>
      </c>
      <c r="D3" s="7"/>
      <c r="E3" s="5" t="s">
        <v>16</v>
      </c>
      <c r="F3" s="5"/>
      <c r="G3" s="5" t="n">
        <v>2006</v>
      </c>
      <c r="H3" s="5"/>
      <c r="I3" s="5"/>
      <c r="J3" s="5"/>
      <c r="K3" s="5" t="n">
        <v>20</v>
      </c>
      <c r="L3" s="8" t="n">
        <v>0</v>
      </c>
      <c r="M3" s="8" t="n">
        <v>0</v>
      </c>
    </row>
    <row r="4" customFormat="false" ht="14.4" hidden="false" customHeight="false" outlineLevel="0" collapsed="false">
      <c r="A4" s="5" t="n">
        <v>2</v>
      </c>
      <c r="B4" s="6" t="s">
        <v>17</v>
      </c>
      <c r="C4" s="5" t="s">
        <v>18</v>
      </c>
      <c r="D4" s="7"/>
      <c r="E4" s="5" t="s">
        <v>19</v>
      </c>
      <c r="F4" s="5" t="s">
        <v>20</v>
      </c>
      <c r="G4" s="5" t="n">
        <v>1995</v>
      </c>
      <c r="H4" s="5"/>
      <c r="I4" s="5"/>
      <c r="J4" s="5"/>
      <c r="K4" s="5" t="n">
        <v>16</v>
      </c>
      <c r="L4" s="8" t="n">
        <v>0</v>
      </c>
      <c r="M4" s="8" t="n">
        <v>0</v>
      </c>
    </row>
    <row r="5" customFormat="false" ht="14.4" hidden="false" customHeight="false" outlineLevel="0" collapsed="false">
      <c r="A5" s="5" t="n">
        <v>3</v>
      </c>
      <c r="B5" s="6" t="s">
        <v>21</v>
      </c>
      <c r="C5" s="5" t="s">
        <v>22</v>
      </c>
      <c r="D5" s="7"/>
      <c r="E5" s="5" t="s">
        <v>23</v>
      </c>
      <c r="F5" s="5" t="s">
        <v>24</v>
      </c>
      <c r="G5" s="5" t="n">
        <v>1996</v>
      </c>
      <c r="H5" s="5" t="n">
        <v>23</v>
      </c>
      <c r="I5" s="5" t="n">
        <v>85</v>
      </c>
      <c r="J5" s="5" t="n">
        <v>2500</v>
      </c>
      <c r="K5" s="5" t="n">
        <v>32</v>
      </c>
      <c r="L5" s="8" t="n">
        <v>0</v>
      </c>
      <c r="M5" s="8" t="n">
        <v>0</v>
      </c>
    </row>
    <row r="6" s="14" customFormat="true" ht="14.4" hidden="true" customHeight="false" outlineLevel="0" collapsed="false">
      <c r="A6" s="9" t="n">
        <v>4</v>
      </c>
      <c r="B6" s="10" t="s">
        <v>25</v>
      </c>
      <c r="C6" s="9" t="s">
        <v>26</v>
      </c>
      <c r="D6" s="11" t="s">
        <v>27</v>
      </c>
      <c r="E6" s="9" t="s">
        <v>19</v>
      </c>
      <c r="F6" s="9" t="s">
        <v>20</v>
      </c>
      <c r="G6" s="9" t="n">
        <v>1998</v>
      </c>
      <c r="H6" s="9"/>
      <c r="I6" s="9"/>
      <c r="J6" s="12"/>
      <c r="K6" s="12"/>
      <c r="L6" s="13" t="n">
        <v>0</v>
      </c>
      <c r="M6" s="8" t="n">
        <v>0</v>
      </c>
    </row>
    <row r="7" customFormat="false" ht="14.4" hidden="false" customHeight="false" outlineLevel="0" collapsed="false">
      <c r="A7" s="5" t="n">
        <v>4</v>
      </c>
      <c r="B7" s="10" t="s">
        <v>28</v>
      </c>
      <c r="C7" s="5" t="s">
        <v>29</v>
      </c>
      <c r="D7" s="7"/>
      <c r="E7" s="5" t="s">
        <v>19</v>
      </c>
      <c r="F7" s="5" t="s">
        <v>20</v>
      </c>
      <c r="G7" s="5" t="n">
        <v>1998</v>
      </c>
      <c r="H7" s="5" t="n">
        <v>18</v>
      </c>
      <c r="I7" s="5" t="n">
        <v>46</v>
      </c>
      <c r="J7" s="5" t="n">
        <v>1698</v>
      </c>
      <c r="K7" s="5" t="n">
        <v>12</v>
      </c>
      <c r="L7" s="8" t="n">
        <v>0</v>
      </c>
      <c r="M7" s="8" t="n">
        <v>0</v>
      </c>
    </row>
    <row r="8" customFormat="false" ht="14.4" hidden="false" customHeight="false" outlineLevel="0" collapsed="false">
      <c r="A8" s="5" t="n">
        <v>5</v>
      </c>
      <c r="B8" s="10" t="s">
        <v>30</v>
      </c>
      <c r="C8" s="5" t="s">
        <v>29</v>
      </c>
      <c r="D8" s="7"/>
      <c r="E8" s="5" t="s">
        <v>19</v>
      </c>
      <c r="F8" s="5" t="s">
        <v>24</v>
      </c>
      <c r="G8" s="5" t="n">
        <v>1998</v>
      </c>
      <c r="H8" s="5"/>
      <c r="I8" s="5"/>
      <c r="J8" s="5"/>
      <c r="K8" s="5" t="n">
        <v>17</v>
      </c>
      <c r="L8" s="8" t="n">
        <v>0</v>
      </c>
      <c r="M8" s="8" t="n">
        <v>0</v>
      </c>
    </row>
    <row r="9" customFormat="false" ht="14.4" hidden="false" customHeight="false" outlineLevel="0" collapsed="false">
      <c r="A9" s="5" t="n">
        <v>6</v>
      </c>
      <c r="B9" s="10" t="s">
        <v>31</v>
      </c>
      <c r="C9" s="5" t="s">
        <v>32</v>
      </c>
      <c r="D9" s="7"/>
      <c r="E9" s="5" t="s">
        <v>33</v>
      </c>
      <c r="F9" s="5" t="s">
        <v>20</v>
      </c>
      <c r="G9" s="5" t="n">
        <v>1999</v>
      </c>
      <c r="H9" s="5" t="n">
        <v>13</v>
      </c>
      <c r="I9" s="5" t="n">
        <v>40</v>
      </c>
      <c r="J9" s="5" t="n">
        <v>1108</v>
      </c>
      <c r="K9" s="5"/>
      <c r="L9" s="8" t="n">
        <v>0</v>
      </c>
      <c r="M9" s="8" t="n">
        <v>0</v>
      </c>
    </row>
    <row r="10" s="14" customFormat="true" ht="14.4" hidden="true" customHeight="false" outlineLevel="0" collapsed="false">
      <c r="A10" s="9" t="n">
        <v>8</v>
      </c>
      <c r="B10" s="10" t="s">
        <v>34</v>
      </c>
      <c r="C10" s="9" t="s">
        <v>35</v>
      </c>
      <c r="D10" s="11" t="s">
        <v>36</v>
      </c>
      <c r="E10" s="9" t="s">
        <v>37</v>
      </c>
      <c r="F10" s="9" t="s">
        <v>24</v>
      </c>
      <c r="G10" s="9" t="n">
        <v>2000</v>
      </c>
      <c r="H10" s="9"/>
      <c r="I10" s="9"/>
      <c r="J10" s="12"/>
      <c r="K10" s="12"/>
      <c r="L10" s="13" t="n">
        <v>0</v>
      </c>
      <c r="M10" s="8" t="n">
        <v>0</v>
      </c>
    </row>
    <row r="11" customFormat="false" ht="14.4" hidden="true" customHeight="false" outlineLevel="0" collapsed="false">
      <c r="A11" s="9" t="n">
        <v>9</v>
      </c>
      <c r="B11" s="10" t="s">
        <v>38</v>
      </c>
      <c r="C11" s="9" t="s">
        <v>39</v>
      </c>
      <c r="D11" s="11" t="s">
        <v>36</v>
      </c>
      <c r="E11" s="9" t="s">
        <v>23</v>
      </c>
      <c r="F11" s="9" t="s">
        <v>24</v>
      </c>
      <c r="G11" s="9" t="n">
        <v>2003</v>
      </c>
      <c r="H11" s="9"/>
      <c r="I11" s="9"/>
      <c r="J11" s="12"/>
      <c r="K11" s="12"/>
      <c r="L11" s="13" t="n">
        <v>0</v>
      </c>
      <c r="M11" s="8" t="n">
        <v>0</v>
      </c>
    </row>
    <row r="12" customFormat="false" ht="14.4" hidden="true" customHeight="false" outlineLevel="0" collapsed="false">
      <c r="A12" s="9" t="n">
        <v>10</v>
      </c>
      <c r="B12" s="10" t="s">
        <v>40</v>
      </c>
      <c r="C12" s="9" t="s">
        <v>39</v>
      </c>
      <c r="D12" s="11" t="s">
        <v>36</v>
      </c>
      <c r="E12" s="9" t="s">
        <v>23</v>
      </c>
      <c r="F12" s="9" t="s">
        <v>24</v>
      </c>
      <c r="G12" s="9" t="n">
        <v>2003</v>
      </c>
      <c r="H12" s="9"/>
      <c r="I12" s="9"/>
      <c r="J12" s="12"/>
      <c r="K12" s="12"/>
      <c r="L12" s="13" t="n">
        <v>0</v>
      </c>
      <c r="M12" s="8" t="n">
        <v>0</v>
      </c>
    </row>
    <row r="13" s="14" customFormat="true" ht="14.4" hidden="true" customHeight="false" outlineLevel="0" collapsed="false">
      <c r="A13" s="9" t="n">
        <v>11</v>
      </c>
      <c r="B13" s="10" t="s">
        <v>41</v>
      </c>
      <c r="C13" s="9" t="s">
        <v>39</v>
      </c>
      <c r="D13" s="11" t="s">
        <v>36</v>
      </c>
      <c r="E13" s="9" t="s">
        <v>23</v>
      </c>
      <c r="F13" s="9" t="s">
        <v>24</v>
      </c>
      <c r="G13" s="9" t="n">
        <v>2003</v>
      </c>
      <c r="H13" s="9"/>
      <c r="I13" s="9"/>
      <c r="J13" s="12"/>
      <c r="K13" s="12"/>
      <c r="L13" s="13" t="n">
        <v>0</v>
      </c>
      <c r="M13" s="8" t="n">
        <v>0</v>
      </c>
    </row>
    <row r="14" customFormat="false" ht="14.4" hidden="false" customHeight="false" outlineLevel="0" collapsed="false">
      <c r="A14" s="5" t="n">
        <v>7</v>
      </c>
      <c r="B14" s="10" t="s">
        <v>42</v>
      </c>
      <c r="C14" s="5" t="s">
        <v>43</v>
      </c>
      <c r="D14" s="7"/>
      <c r="E14" s="5" t="s">
        <v>23</v>
      </c>
      <c r="F14" s="5" t="s">
        <v>24</v>
      </c>
      <c r="G14" s="5" t="n">
        <v>2002</v>
      </c>
      <c r="H14" s="5"/>
      <c r="I14" s="5"/>
      <c r="J14" s="5"/>
      <c r="K14" s="5" t="n">
        <v>28</v>
      </c>
      <c r="L14" s="8" t="n">
        <v>0</v>
      </c>
      <c r="M14" s="8" t="n">
        <v>0</v>
      </c>
    </row>
    <row r="15" customFormat="false" ht="14.4" hidden="false" customHeight="false" outlineLevel="0" collapsed="false">
      <c r="A15" s="5" t="n">
        <v>8</v>
      </c>
      <c r="B15" s="10" t="s">
        <v>44</v>
      </c>
      <c r="C15" s="5" t="s">
        <v>45</v>
      </c>
      <c r="D15" s="7" t="s">
        <v>36</v>
      </c>
      <c r="E15" s="5" t="s">
        <v>46</v>
      </c>
      <c r="F15" s="5" t="s">
        <v>24</v>
      </c>
      <c r="G15" s="5" t="n">
        <v>2002</v>
      </c>
      <c r="H15" s="5"/>
      <c r="I15" s="5"/>
      <c r="J15" s="5"/>
      <c r="K15" s="5" t="n">
        <v>20</v>
      </c>
      <c r="L15" s="8" t="n">
        <v>0</v>
      </c>
      <c r="M15" s="8" t="n">
        <v>0</v>
      </c>
    </row>
    <row r="16" customFormat="false" ht="14.4" hidden="false" customHeight="false" outlineLevel="0" collapsed="false">
      <c r="A16" s="5" t="n">
        <v>9</v>
      </c>
      <c r="B16" s="10" t="s">
        <v>47</v>
      </c>
      <c r="C16" s="5" t="s">
        <v>45</v>
      </c>
      <c r="D16" s="7" t="s">
        <v>36</v>
      </c>
      <c r="E16" s="5" t="s">
        <v>46</v>
      </c>
      <c r="F16" s="5" t="s">
        <v>24</v>
      </c>
      <c r="G16" s="5" t="n">
        <v>2002</v>
      </c>
      <c r="H16" s="5"/>
      <c r="I16" s="5"/>
      <c r="J16" s="5"/>
      <c r="K16" s="5" t="n">
        <v>20</v>
      </c>
      <c r="L16" s="8" t="n">
        <v>0</v>
      </c>
      <c r="M16" s="8" t="n">
        <v>0</v>
      </c>
    </row>
    <row r="17" s="14" customFormat="true" ht="14.4" hidden="true" customHeight="false" outlineLevel="0" collapsed="false">
      <c r="A17" s="9" t="n">
        <v>15</v>
      </c>
      <c r="B17" s="10" t="s">
        <v>48</v>
      </c>
      <c r="C17" s="9" t="s">
        <v>39</v>
      </c>
      <c r="D17" s="11"/>
      <c r="E17" s="9" t="s">
        <v>23</v>
      </c>
      <c r="F17" s="9" t="s">
        <v>24</v>
      </c>
      <c r="G17" s="9" t="n">
        <v>2002</v>
      </c>
      <c r="H17" s="9"/>
      <c r="I17" s="9"/>
      <c r="J17" s="9"/>
      <c r="K17" s="9" t="n">
        <v>33</v>
      </c>
      <c r="L17" s="13" t="n">
        <v>0</v>
      </c>
      <c r="M17" s="8" t="n">
        <v>0</v>
      </c>
    </row>
    <row r="18" customFormat="false" ht="14.4" hidden="true" customHeight="false" outlineLevel="0" collapsed="false">
      <c r="A18" s="9" t="n">
        <v>17</v>
      </c>
      <c r="B18" s="10" t="s">
        <v>49</v>
      </c>
      <c r="C18" s="9" t="s">
        <v>39</v>
      </c>
      <c r="D18" s="11" t="s">
        <v>36</v>
      </c>
      <c r="E18" s="9" t="s">
        <v>23</v>
      </c>
      <c r="F18" s="9" t="s">
        <v>24</v>
      </c>
      <c r="G18" s="9" t="n">
        <v>2004</v>
      </c>
      <c r="H18" s="9"/>
      <c r="I18" s="9"/>
      <c r="J18" s="12"/>
      <c r="K18" s="12"/>
      <c r="L18" s="13" t="n">
        <v>0</v>
      </c>
      <c r="M18" s="8" t="n">
        <v>0</v>
      </c>
    </row>
    <row r="19" customFormat="false" ht="14.4" hidden="true" customHeight="false" outlineLevel="0" collapsed="false">
      <c r="A19" s="9" t="n">
        <v>18</v>
      </c>
      <c r="B19" s="10" t="s">
        <v>50</v>
      </c>
      <c r="C19" s="9" t="s">
        <v>39</v>
      </c>
      <c r="D19" s="11" t="s">
        <v>36</v>
      </c>
      <c r="E19" s="9" t="s">
        <v>23</v>
      </c>
      <c r="F19" s="9" t="s">
        <v>24</v>
      </c>
      <c r="G19" s="9" t="n">
        <v>2004</v>
      </c>
      <c r="H19" s="9"/>
      <c r="I19" s="9"/>
      <c r="J19" s="12"/>
      <c r="K19" s="12"/>
      <c r="L19" s="13" t="n">
        <v>0</v>
      </c>
      <c r="M19" s="8" t="n">
        <v>0</v>
      </c>
    </row>
    <row r="20" customFormat="false" ht="14.4" hidden="true" customHeight="false" outlineLevel="0" collapsed="false">
      <c r="A20" s="9" t="n">
        <v>19</v>
      </c>
      <c r="B20" s="10" t="s">
        <v>51</v>
      </c>
      <c r="C20" s="9" t="s">
        <v>39</v>
      </c>
      <c r="D20" s="11"/>
      <c r="E20" s="9" t="s">
        <v>23</v>
      </c>
      <c r="F20" s="9" t="s">
        <v>24</v>
      </c>
      <c r="G20" s="9" t="n">
        <v>2004</v>
      </c>
      <c r="H20" s="9"/>
      <c r="I20" s="9"/>
      <c r="J20" s="9"/>
      <c r="K20" s="9" t="n">
        <v>33</v>
      </c>
      <c r="L20" s="13" t="n">
        <v>0</v>
      </c>
      <c r="M20" s="8" t="n">
        <v>0</v>
      </c>
    </row>
    <row r="21" customFormat="false" ht="14.4" hidden="true" customHeight="false" outlineLevel="0" collapsed="false">
      <c r="A21" s="9" t="n">
        <v>20</v>
      </c>
      <c r="B21" s="10" t="s">
        <v>52</v>
      </c>
      <c r="C21" s="12" t="s">
        <v>53</v>
      </c>
      <c r="D21" s="15" t="s">
        <v>36</v>
      </c>
      <c r="E21" s="9" t="s">
        <v>23</v>
      </c>
      <c r="F21" s="9" t="s">
        <v>24</v>
      </c>
      <c r="G21" s="9" t="n">
        <v>2005</v>
      </c>
      <c r="H21" s="9"/>
      <c r="I21" s="9"/>
      <c r="J21" s="12"/>
      <c r="K21" s="12"/>
      <c r="L21" s="13" t="n">
        <v>0</v>
      </c>
      <c r="M21" s="8" t="n">
        <v>0</v>
      </c>
    </row>
    <row r="22" customFormat="false" ht="14.4" hidden="true" customHeight="false" outlineLevel="0" collapsed="false">
      <c r="A22" s="9" t="n">
        <v>21</v>
      </c>
      <c r="B22" s="10" t="s">
        <v>54</v>
      </c>
      <c r="C22" s="9" t="s">
        <v>39</v>
      </c>
      <c r="D22" s="11" t="s">
        <v>36</v>
      </c>
      <c r="E22" s="9" t="s">
        <v>23</v>
      </c>
      <c r="F22" s="9" t="s">
        <v>24</v>
      </c>
      <c r="G22" s="9" t="n">
        <v>2005</v>
      </c>
      <c r="H22" s="9"/>
      <c r="I22" s="9"/>
      <c r="J22" s="12"/>
      <c r="K22" s="12"/>
      <c r="L22" s="13" t="n">
        <v>0</v>
      </c>
      <c r="M22" s="8" t="n">
        <v>0</v>
      </c>
    </row>
    <row r="23" customFormat="false" ht="14.4" hidden="true" customHeight="false" outlineLevel="0" collapsed="false">
      <c r="A23" s="9" t="n">
        <v>22</v>
      </c>
      <c r="B23" s="10" t="s">
        <v>55</v>
      </c>
      <c r="C23" s="9" t="s">
        <v>39</v>
      </c>
      <c r="D23" s="11" t="s">
        <v>36</v>
      </c>
      <c r="E23" s="9" t="s">
        <v>23</v>
      </c>
      <c r="F23" s="9" t="s">
        <v>24</v>
      </c>
      <c r="G23" s="9" t="n">
        <v>2006</v>
      </c>
      <c r="H23" s="9"/>
      <c r="I23" s="9"/>
      <c r="J23" s="12"/>
      <c r="K23" s="12"/>
      <c r="L23" s="13" t="n">
        <v>0</v>
      </c>
      <c r="M23" s="8" t="n">
        <v>0</v>
      </c>
    </row>
    <row r="24" customFormat="false" ht="13.95" hidden="true" customHeight="true" outlineLevel="0" collapsed="false">
      <c r="A24" s="9" t="n">
        <v>23</v>
      </c>
      <c r="B24" s="10" t="s">
        <v>56</v>
      </c>
      <c r="C24" s="9" t="s">
        <v>39</v>
      </c>
      <c r="D24" s="11"/>
      <c r="E24" s="9" t="s">
        <v>23</v>
      </c>
      <c r="F24" s="9" t="s">
        <v>24</v>
      </c>
      <c r="G24" s="9" t="n">
        <v>2006</v>
      </c>
      <c r="H24" s="9"/>
      <c r="I24" s="9"/>
      <c r="J24" s="9"/>
      <c r="K24" s="9" t="n">
        <v>33</v>
      </c>
      <c r="L24" s="13" t="n">
        <v>0</v>
      </c>
      <c r="M24" s="8" t="n">
        <v>0</v>
      </c>
    </row>
    <row r="25" customFormat="false" ht="14.4" hidden="true" customHeight="false" outlineLevel="0" collapsed="false">
      <c r="A25" s="9" t="n">
        <v>24</v>
      </c>
      <c r="B25" s="10" t="s">
        <v>57</v>
      </c>
      <c r="C25" s="9" t="s">
        <v>39</v>
      </c>
      <c r="D25" s="11"/>
      <c r="E25" s="9" t="s">
        <v>23</v>
      </c>
      <c r="F25" s="9" t="s">
        <v>24</v>
      </c>
      <c r="G25" s="9" t="n">
        <v>2007</v>
      </c>
      <c r="H25" s="9"/>
      <c r="I25" s="9"/>
      <c r="J25" s="9"/>
      <c r="K25" s="9" t="n">
        <v>35</v>
      </c>
      <c r="L25" s="13" t="n">
        <v>0</v>
      </c>
      <c r="M25" s="8" t="n">
        <v>0</v>
      </c>
    </row>
    <row r="26" customFormat="false" ht="14.4" hidden="true" customHeight="false" outlineLevel="0" collapsed="false">
      <c r="A26" s="9" t="n">
        <v>25</v>
      </c>
      <c r="B26" s="10" t="s">
        <v>58</v>
      </c>
      <c r="C26" s="9" t="s">
        <v>39</v>
      </c>
      <c r="D26" s="11"/>
      <c r="E26" s="9" t="s">
        <v>23</v>
      </c>
      <c r="F26" s="9" t="s">
        <v>24</v>
      </c>
      <c r="G26" s="9" t="n">
        <v>2007</v>
      </c>
      <c r="H26" s="9"/>
      <c r="I26" s="9"/>
      <c r="J26" s="9"/>
      <c r="K26" s="9" t="n">
        <v>35</v>
      </c>
      <c r="L26" s="13" t="n">
        <v>0</v>
      </c>
      <c r="M26" s="8" t="n">
        <v>0</v>
      </c>
    </row>
    <row r="27" customFormat="false" ht="14.4" hidden="true" customHeight="false" outlineLevel="0" collapsed="false">
      <c r="A27" s="9" t="n">
        <v>26</v>
      </c>
      <c r="B27" s="10" t="s">
        <v>59</v>
      </c>
      <c r="C27" s="9" t="s">
        <v>39</v>
      </c>
      <c r="D27" s="11"/>
      <c r="E27" s="9" t="s">
        <v>23</v>
      </c>
      <c r="F27" s="9" t="s">
        <v>24</v>
      </c>
      <c r="G27" s="9" t="n">
        <v>2007</v>
      </c>
      <c r="H27" s="9"/>
      <c r="I27" s="9"/>
      <c r="J27" s="9"/>
      <c r="K27" s="9" t="n">
        <v>35</v>
      </c>
      <c r="L27" s="13" t="n">
        <v>0</v>
      </c>
      <c r="M27" s="8" t="n">
        <v>0</v>
      </c>
    </row>
    <row r="28" customFormat="false" ht="14.4" hidden="true" customHeight="false" outlineLevel="0" collapsed="false">
      <c r="A28" s="9" t="n">
        <v>27</v>
      </c>
      <c r="B28" s="10" t="s">
        <v>60</v>
      </c>
      <c r="C28" s="9" t="s">
        <v>39</v>
      </c>
      <c r="D28" s="11"/>
      <c r="E28" s="9" t="s">
        <v>23</v>
      </c>
      <c r="F28" s="9" t="s">
        <v>24</v>
      </c>
      <c r="G28" s="9" t="n">
        <v>2007</v>
      </c>
      <c r="H28" s="9"/>
      <c r="I28" s="9"/>
      <c r="J28" s="9"/>
      <c r="K28" s="9" t="n">
        <v>35</v>
      </c>
      <c r="L28" s="13" t="n">
        <v>0</v>
      </c>
      <c r="M28" s="8" t="n">
        <v>0</v>
      </c>
    </row>
    <row r="29" customFormat="false" ht="14.4" hidden="false" customHeight="false" outlineLevel="0" collapsed="false">
      <c r="A29" s="5" t="n">
        <v>10</v>
      </c>
      <c r="B29" s="10" t="s">
        <v>61</v>
      </c>
      <c r="C29" s="5" t="s">
        <v>32</v>
      </c>
      <c r="D29" s="7"/>
      <c r="E29" s="5" t="s">
        <v>33</v>
      </c>
      <c r="F29" s="5" t="s">
        <v>20</v>
      </c>
      <c r="G29" s="5" t="n">
        <v>2007</v>
      </c>
      <c r="H29" s="5" t="n">
        <v>13</v>
      </c>
      <c r="I29" s="5" t="n">
        <v>40</v>
      </c>
      <c r="J29" s="5" t="n">
        <v>1108</v>
      </c>
      <c r="K29" s="5"/>
      <c r="L29" s="8" t="n">
        <v>0</v>
      </c>
      <c r="M29" s="8" t="n">
        <v>0</v>
      </c>
    </row>
    <row r="30" customFormat="false" ht="14.4" hidden="false" customHeight="false" outlineLevel="0" collapsed="false">
      <c r="A30" s="5" t="n">
        <v>11</v>
      </c>
      <c r="B30" s="10" t="s">
        <v>62</v>
      </c>
      <c r="C30" s="5" t="s">
        <v>63</v>
      </c>
      <c r="D30" s="7"/>
      <c r="E30" s="5" t="s">
        <v>64</v>
      </c>
      <c r="F30" s="5" t="s">
        <v>24</v>
      </c>
      <c r="G30" s="5" t="n">
        <v>2009</v>
      </c>
      <c r="H30" s="5"/>
      <c r="I30" s="5"/>
      <c r="J30" s="5"/>
      <c r="K30" s="5" t="n">
        <v>25</v>
      </c>
      <c r="L30" s="8" t="n">
        <v>0</v>
      </c>
      <c r="M30" s="8" t="n">
        <v>0</v>
      </c>
    </row>
    <row r="31" customFormat="false" ht="14.4" hidden="false" customHeight="false" outlineLevel="0" collapsed="false">
      <c r="A31" s="5" t="n">
        <v>12</v>
      </c>
      <c r="B31" s="10" t="s">
        <v>65</v>
      </c>
      <c r="C31" s="5" t="s">
        <v>66</v>
      </c>
      <c r="D31" s="7"/>
      <c r="E31" s="5" t="s">
        <v>33</v>
      </c>
      <c r="F31" s="5" t="s">
        <v>20</v>
      </c>
      <c r="G31" s="5" t="n">
        <v>2008</v>
      </c>
      <c r="H31" s="5"/>
      <c r="I31" s="5"/>
      <c r="J31" s="5"/>
      <c r="K31" s="5" t="n">
        <v>9</v>
      </c>
      <c r="L31" s="8" t="n">
        <v>0</v>
      </c>
      <c r="M31" s="8" t="n">
        <v>0</v>
      </c>
    </row>
    <row r="32" customFormat="false" ht="14.4" hidden="false" customHeight="false" outlineLevel="0" collapsed="false">
      <c r="A32" s="5" t="n">
        <v>13</v>
      </c>
      <c r="B32" s="10" t="s">
        <v>67</v>
      </c>
      <c r="C32" s="5" t="s">
        <v>66</v>
      </c>
      <c r="D32" s="7"/>
      <c r="E32" s="5" t="s">
        <v>33</v>
      </c>
      <c r="F32" s="5" t="s">
        <v>20</v>
      </c>
      <c r="G32" s="5" t="n">
        <v>2008</v>
      </c>
      <c r="H32" s="5" t="n">
        <v>13</v>
      </c>
      <c r="I32" s="5" t="n">
        <v>40</v>
      </c>
      <c r="J32" s="5" t="n">
        <v>1108</v>
      </c>
      <c r="K32" s="5"/>
      <c r="L32" s="8" t="n">
        <v>0</v>
      </c>
      <c r="M32" s="8" t="n">
        <v>0</v>
      </c>
    </row>
    <row r="33" customFormat="false" ht="14.4" hidden="false" customHeight="false" outlineLevel="0" collapsed="false">
      <c r="A33" s="5" t="n">
        <v>14</v>
      </c>
      <c r="B33" s="10" t="s">
        <v>68</v>
      </c>
      <c r="C33" s="5" t="s">
        <v>66</v>
      </c>
      <c r="D33" s="7"/>
      <c r="E33" s="5" t="s">
        <v>33</v>
      </c>
      <c r="F33" s="5" t="s">
        <v>20</v>
      </c>
      <c r="G33" s="5" t="n">
        <v>2008</v>
      </c>
      <c r="H33" s="5" t="n">
        <v>13</v>
      </c>
      <c r="I33" s="5" t="n">
        <v>40</v>
      </c>
      <c r="J33" s="5" t="n">
        <v>1108</v>
      </c>
      <c r="K33" s="5"/>
      <c r="L33" s="8" t="n">
        <v>0</v>
      </c>
      <c r="M33" s="8" t="n">
        <v>0</v>
      </c>
    </row>
    <row r="34" customFormat="false" ht="14.4" hidden="false" customHeight="false" outlineLevel="0" collapsed="false">
      <c r="A34" s="5" t="n">
        <v>15</v>
      </c>
      <c r="B34" s="10" t="s">
        <v>69</v>
      </c>
      <c r="C34" s="5" t="s">
        <v>32</v>
      </c>
      <c r="D34" s="7"/>
      <c r="E34" s="5" t="s">
        <v>33</v>
      </c>
      <c r="F34" s="5" t="s">
        <v>20</v>
      </c>
      <c r="G34" s="5" t="n">
        <v>2008</v>
      </c>
      <c r="H34" s="5" t="n">
        <v>13</v>
      </c>
      <c r="I34" s="5" t="n">
        <v>40</v>
      </c>
      <c r="J34" s="5" t="n">
        <v>1108</v>
      </c>
      <c r="K34" s="5" t="n">
        <v>9</v>
      </c>
      <c r="L34" s="8" t="n">
        <v>0</v>
      </c>
      <c r="M34" s="8" t="n">
        <v>0</v>
      </c>
    </row>
    <row r="35" customFormat="false" ht="14.4" hidden="false" customHeight="false" outlineLevel="0" collapsed="false">
      <c r="A35" s="5" t="n">
        <v>16</v>
      </c>
      <c r="B35" s="10" t="s">
        <v>70</v>
      </c>
      <c r="C35" s="5" t="s">
        <v>32</v>
      </c>
      <c r="D35" s="7"/>
      <c r="E35" s="5" t="s">
        <v>33</v>
      </c>
      <c r="F35" s="5" t="s">
        <v>20</v>
      </c>
      <c r="G35" s="5" t="n">
        <v>2008</v>
      </c>
      <c r="H35" s="5" t="n">
        <v>13</v>
      </c>
      <c r="I35" s="5" t="n">
        <v>40</v>
      </c>
      <c r="J35" s="5" t="n">
        <v>1108</v>
      </c>
      <c r="K35" s="5"/>
      <c r="L35" s="8" t="n">
        <v>0</v>
      </c>
      <c r="M35" s="8" t="n">
        <v>0</v>
      </c>
    </row>
    <row r="36" customFormat="false" ht="14.4" hidden="false" customHeight="false" outlineLevel="0" collapsed="false">
      <c r="A36" s="5" t="n">
        <v>17</v>
      </c>
      <c r="B36" s="10" t="s">
        <v>71</v>
      </c>
      <c r="C36" s="5" t="s">
        <v>32</v>
      </c>
      <c r="D36" s="7"/>
      <c r="E36" s="5" t="s">
        <v>33</v>
      </c>
      <c r="F36" s="5" t="s">
        <v>20</v>
      </c>
      <c r="G36" s="5" t="n">
        <v>2008</v>
      </c>
      <c r="H36" s="5" t="n">
        <v>13</v>
      </c>
      <c r="I36" s="5" t="n">
        <v>40</v>
      </c>
      <c r="J36" s="5" t="n">
        <v>1108</v>
      </c>
      <c r="K36" s="5"/>
      <c r="L36" s="8" t="n">
        <v>0</v>
      </c>
      <c r="M36" s="8" t="n">
        <v>0</v>
      </c>
    </row>
    <row r="37" customFormat="false" ht="14.4" hidden="false" customHeight="false" outlineLevel="0" collapsed="false">
      <c r="A37" s="5" t="n">
        <v>18</v>
      </c>
      <c r="B37" s="10" t="s">
        <v>72</v>
      </c>
      <c r="C37" s="5" t="s">
        <v>32</v>
      </c>
      <c r="D37" s="7"/>
      <c r="E37" s="5" t="s">
        <v>33</v>
      </c>
      <c r="F37" s="5" t="s">
        <v>20</v>
      </c>
      <c r="G37" s="5" t="n">
        <v>2008</v>
      </c>
      <c r="H37" s="5" t="n">
        <v>13</v>
      </c>
      <c r="I37" s="5" t="n">
        <v>40</v>
      </c>
      <c r="J37" s="5" t="n">
        <v>1108</v>
      </c>
      <c r="K37" s="5"/>
      <c r="L37" s="8" t="n">
        <v>0</v>
      </c>
      <c r="M37" s="8" t="n">
        <v>0</v>
      </c>
    </row>
    <row r="38" customFormat="false" ht="14.4" hidden="false" customHeight="false" outlineLevel="0" collapsed="false">
      <c r="A38" s="5" t="n">
        <v>19</v>
      </c>
      <c r="B38" s="10" t="s">
        <v>73</v>
      </c>
      <c r="C38" s="5" t="s">
        <v>32</v>
      </c>
      <c r="D38" s="7"/>
      <c r="E38" s="5" t="s">
        <v>33</v>
      </c>
      <c r="F38" s="5" t="s">
        <v>20</v>
      </c>
      <c r="G38" s="5" t="n">
        <v>2008</v>
      </c>
      <c r="H38" s="5"/>
      <c r="I38" s="5"/>
      <c r="J38" s="5"/>
      <c r="K38" s="5" t="n">
        <v>9</v>
      </c>
      <c r="L38" s="8" t="n">
        <v>0</v>
      </c>
      <c r="M38" s="8" t="n">
        <v>0</v>
      </c>
    </row>
    <row r="39" s="14" customFormat="true" ht="14.4" hidden="true" customHeight="false" outlineLevel="0" collapsed="false">
      <c r="A39" s="9" t="n">
        <v>38</v>
      </c>
      <c r="B39" s="10" t="s">
        <v>74</v>
      </c>
      <c r="C39" s="9" t="s">
        <v>39</v>
      </c>
      <c r="D39" s="11"/>
      <c r="E39" s="9" t="s">
        <v>23</v>
      </c>
      <c r="F39" s="9" t="s">
        <v>24</v>
      </c>
      <c r="G39" s="9" t="n">
        <v>2009</v>
      </c>
      <c r="H39" s="9"/>
      <c r="I39" s="9"/>
      <c r="J39" s="9"/>
      <c r="K39" s="9" t="n">
        <v>33</v>
      </c>
      <c r="L39" s="13" t="n">
        <v>0</v>
      </c>
      <c r="M39" s="8" t="n">
        <v>0</v>
      </c>
    </row>
    <row r="40" s="14" customFormat="true" ht="14.4" hidden="true" customHeight="false" outlineLevel="0" collapsed="false">
      <c r="A40" s="9" t="n">
        <v>39</v>
      </c>
      <c r="B40" s="10" t="s">
        <v>75</v>
      </c>
      <c r="C40" s="9" t="s">
        <v>39</v>
      </c>
      <c r="D40" s="11" t="s">
        <v>36</v>
      </c>
      <c r="E40" s="9" t="s">
        <v>23</v>
      </c>
      <c r="F40" s="9" t="s">
        <v>24</v>
      </c>
      <c r="G40" s="9" t="n">
        <v>2009</v>
      </c>
      <c r="H40" s="9"/>
      <c r="I40" s="9"/>
      <c r="J40" s="9"/>
      <c r="K40" s="9" t="n">
        <v>33</v>
      </c>
      <c r="L40" s="13" t="n">
        <v>0</v>
      </c>
      <c r="M40" s="8" t="n">
        <v>0</v>
      </c>
    </row>
    <row r="41" customFormat="false" ht="14.4" hidden="false" customHeight="false" outlineLevel="0" collapsed="false">
      <c r="A41" s="5" t="n">
        <v>20</v>
      </c>
      <c r="B41" s="10" t="s">
        <v>76</v>
      </c>
      <c r="C41" s="5" t="s">
        <v>32</v>
      </c>
      <c r="D41" s="7"/>
      <c r="E41" s="5" t="s">
        <v>77</v>
      </c>
      <c r="F41" s="5" t="s">
        <v>20</v>
      </c>
      <c r="G41" s="5" t="n">
        <v>2009</v>
      </c>
      <c r="H41" s="5" t="n">
        <v>14</v>
      </c>
      <c r="I41" s="5" t="n">
        <v>48</v>
      </c>
      <c r="J41" s="5" t="n">
        <v>1242</v>
      </c>
      <c r="K41" s="5"/>
      <c r="L41" s="8" t="n">
        <v>0</v>
      </c>
      <c r="M41" s="8" t="n">
        <v>0</v>
      </c>
    </row>
    <row r="42" customFormat="false" ht="14.4" hidden="false" customHeight="false" outlineLevel="0" collapsed="false">
      <c r="A42" s="5" t="n">
        <v>21</v>
      </c>
      <c r="B42" s="10" t="s">
        <v>78</v>
      </c>
      <c r="C42" s="5" t="s">
        <v>32</v>
      </c>
      <c r="D42" s="7"/>
      <c r="E42" s="5" t="s">
        <v>33</v>
      </c>
      <c r="F42" s="5" t="s">
        <v>79</v>
      </c>
      <c r="G42" s="5" t="n">
        <v>2010</v>
      </c>
      <c r="H42" s="5" t="n">
        <v>13</v>
      </c>
      <c r="I42" s="5" t="n">
        <v>40</v>
      </c>
      <c r="J42" s="5" t="n">
        <v>1108</v>
      </c>
      <c r="K42" s="5"/>
      <c r="L42" s="8" t="n">
        <v>0</v>
      </c>
      <c r="M42" s="8" t="n">
        <v>0</v>
      </c>
    </row>
    <row r="43" customFormat="false" ht="14.4" hidden="false" customHeight="false" outlineLevel="0" collapsed="false">
      <c r="A43" s="5" t="n">
        <v>22</v>
      </c>
      <c r="B43" s="10" t="s">
        <v>80</v>
      </c>
      <c r="C43" s="5" t="s">
        <v>32</v>
      </c>
      <c r="D43" s="7"/>
      <c r="E43" s="5" t="s">
        <v>33</v>
      </c>
      <c r="F43" s="5" t="s">
        <v>20</v>
      </c>
      <c r="G43" s="5" t="n">
        <v>2010</v>
      </c>
      <c r="H43" s="5"/>
      <c r="I43" s="5"/>
      <c r="J43" s="5"/>
      <c r="K43" s="5" t="n">
        <v>9</v>
      </c>
      <c r="L43" s="8" t="n">
        <v>0</v>
      </c>
      <c r="M43" s="8" t="n">
        <v>0</v>
      </c>
    </row>
    <row r="44" customFormat="false" ht="14.4" hidden="false" customHeight="false" outlineLevel="0" collapsed="false">
      <c r="A44" s="5" t="n">
        <v>23</v>
      </c>
      <c r="B44" s="10" t="s">
        <v>81</v>
      </c>
      <c r="C44" s="5" t="s">
        <v>32</v>
      </c>
      <c r="D44" s="7"/>
      <c r="E44" s="5" t="s">
        <v>33</v>
      </c>
      <c r="F44" s="5" t="s">
        <v>20</v>
      </c>
      <c r="G44" s="5" t="n">
        <v>2010</v>
      </c>
      <c r="H44" s="5" t="n">
        <v>13</v>
      </c>
      <c r="I44" s="5" t="n">
        <v>40</v>
      </c>
      <c r="J44" s="5" t="n">
        <v>1108</v>
      </c>
      <c r="K44" s="5"/>
      <c r="L44" s="8" t="n">
        <v>0</v>
      </c>
      <c r="M44" s="8" t="n">
        <v>0</v>
      </c>
    </row>
    <row r="45" customFormat="false" ht="14.4" hidden="false" customHeight="false" outlineLevel="0" collapsed="false">
      <c r="A45" s="5" t="n">
        <v>24</v>
      </c>
      <c r="B45" s="10" t="s">
        <v>82</v>
      </c>
      <c r="C45" s="5" t="s">
        <v>32</v>
      </c>
      <c r="D45" s="7"/>
      <c r="E45" s="5" t="s">
        <v>33</v>
      </c>
      <c r="F45" s="5" t="s">
        <v>20</v>
      </c>
      <c r="G45" s="5" t="n">
        <v>2010</v>
      </c>
      <c r="H45" s="5" t="n">
        <v>13</v>
      </c>
      <c r="I45" s="5" t="n">
        <v>40</v>
      </c>
      <c r="J45" s="5" t="n">
        <v>1108</v>
      </c>
      <c r="K45" s="5"/>
      <c r="L45" s="8" t="n">
        <v>0</v>
      </c>
      <c r="M45" s="8" t="n">
        <v>0</v>
      </c>
    </row>
    <row r="46" customFormat="false" ht="14.4" hidden="false" customHeight="false" outlineLevel="0" collapsed="false">
      <c r="A46" s="5" t="n">
        <v>25</v>
      </c>
      <c r="B46" s="10" t="s">
        <v>83</v>
      </c>
      <c r="C46" s="5" t="s">
        <v>32</v>
      </c>
      <c r="D46" s="7"/>
      <c r="E46" s="5" t="s">
        <v>33</v>
      </c>
      <c r="F46" s="5" t="s">
        <v>20</v>
      </c>
      <c r="G46" s="5" t="n">
        <v>2010</v>
      </c>
      <c r="H46" s="5" t="n">
        <v>13</v>
      </c>
      <c r="I46" s="5" t="n">
        <v>40</v>
      </c>
      <c r="J46" s="5" t="n">
        <v>1108</v>
      </c>
      <c r="K46" s="5"/>
      <c r="L46" s="8" t="n">
        <v>0</v>
      </c>
      <c r="M46" s="8" t="n">
        <v>0</v>
      </c>
    </row>
    <row r="47" customFormat="false" ht="14.4" hidden="false" customHeight="false" outlineLevel="0" collapsed="false">
      <c r="A47" s="5" t="n">
        <v>26</v>
      </c>
      <c r="B47" s="10" t="s">
        <v>84</v>
      </c>
      <c r="C47" s="5" t="s">
        <v>32</v>
      </c>
      <c r="D47" s="7"/>
      <c r="E47" s="5" t="s">
        <v>33</v>
      </c>
      <c r="F47" s="5" t="s">
        <v>20</v>
      </c>
      <c r="G47" s="5" t="n">
        <v>2010</v>
      </c>
      <c r="H47" s="5" t="n">
        <v>13</v>
      </c>
      <c r="I47" s="5" t="n">
        <v>40</v>
      </c>
      <c r="J47" s="5" t="n">
        <v>1108</v>
      </c>
      <c r="K47" s="5"/>
      <c r="L47" s="8" t="n">
        <v>0</v>
      </c>
      <c r="M47" s="8" t="n">
        <v>0</v>
      </c>
    </row>
    <row r="48" customFormat="false" ht="14.4" hidden="false" customHeight="false" outlineLevel="0" collapsed="false">
      <c r="A48" s="5" t="n">
        <v>27</v>
      </c>
      <c r="B48" s="10" t="s">
        <v>85</v>
      </c>
      <c r="C48" s="5" t="s">
        <v>32</v>
      </c>
      <c r="D48" s="7"/>
      <c r="E48" s="5" t="s">
        <v>33</v>
      </c>
      <c r="F48" s="5" t="s">
        <v>20</v>
      </c>
      <c r="G48" s="5" t="n">
        <v>2010</v>
      </c>
      <c r="H48" s="5" t="n">
        <v>13</v>
      </c>
      <c r="I48" s="5" t="n">
        <v>40</v>
      </c>
      <c r="J48" s="5" t="n">
        <v>1108</v>
      </c>
      <c r="K48" s="5"/>
      <c r="L48" s="8" t="n">
        <v>0</v>
      </c>
      <c r="M48" s="8" t="n">
        <v>0</v>
      </c>
    </row>
    <row r="49" customFormat="false" ht="14.4" hidden="false" customHeight="false" outlineLevel="0" collapsed="false">
      <c r="A49" s="5" t="n">
        <v>28</v>
      </c>
      <c r="B49" s="10" t="s">
        <v>86</v>
      </c>
      <c r="C49" s="5" t="s">
        <v>32</v>
      </c>
      <c r="D49" s="7"/>
      <c r="E49" s="5" t="s">
        <v>33</v>
      </c>
      <c r="F49" s="5" t="s">
        <v>20</v>
      </c>
      <c r="G49" s="5" t="n">
        <v>2010</v>
      </c>
      <c r="H49" s="5" t="n">
        <v>13</v>
      </c>
      <c r="I49" s="5" t="n">
        <v>40</v>
      </c>
      <c r="J49" s="5" t="n">
        <v>1108</v>
      </c>
      <c r="K49" s="5"/>
      <c r="L49" s="8" t="n">
        <v>0</v>
      </c>
      <c r="M49" s="8" t="n">
        <v>0</v>
      </c>
    </row>
    <row r="50" customFormat="false" ht="14.4" hidden="false" customHeight="false" outlineLevel="0" collapsed="false">
      <c r="A50" s="5" t="n">
        <v>29</v>
      </c>
      <c r="B50" s="10" t="s">
        <v>87</v>
      </c>
      <c r="C50" s="5" t="s">
        <v>32</v>
      </c>
      <c r="D50" s="7"/>
      <c r="E50" s="5" t="s">
        <v>33</v>
      </c>
      <c r="F50" s="5" t="s">
        <v>20</v>
      </c>
      <c r="G50" s="5" t="n">
        <v>2010</v>
      </c>
      <c r="H50" s="5" t="n">
        <v>14</v>
      </c>
      <c r="I50" s="5" t="n">
        <v>44</v>
      </c>
      <c r="J50" s="5" t="n">
        <v>1242</v>
      </c>
      <c r="K50" s="5"/>
      <c r="L50" s="8" t="n">
        <v>0</v>
      </c>
      <c r="M50" s="8" t="n">
        <v>0</v>
      </c>
    </row>
    <row r="51" customFormat="false" ht="14.4" hidden="false" customHeight="false" outlineLevel="0" collapsed="false">
      <c r="A51" s="5" t="n">
        <v>30</v>
      </c>
      <c r="B51" s="10" t="s">
        <v>88</v>
      </c>
      <c r="C51" s="5" t="s">
        <v>32</v>
      </c>
      <c r="D51" s="7"/>
      <c r="E51" s="5" t="s">
        <v>33</v>
      </c>
      <c r="F51" s="5" t="s">
        <v>20</v>
      </c>
      <c r="G51" s="5" t="n">
        <v>2010</v>
      </c>
      <c r="H51" s="5" t="n">
        <v>14</v>
      </c>
      <c r="I51" s="5" t="n">
        <v>44</v>
      </c>
      <c r="J51" s="5" t="n">
        <v>1242</v>
      </c>
      <c r="K51" s="5"/>
      <c r="L51" s="8" t="n">
        <v>0</v>
      </c>
      <c r="M51" s="8" t="n">
        <v>0</v>
      </c>
    </row>
    <row r="52" customFormat="false" ht="14.4" hidden="false" customHeight="false" outlineLevel="0" collapsed="false">
      <c r="A52" s="5" t="n">
        <v>31</v>
      </c>
      <c r="B52" s="10" t="s">
        <v>89</v>
      </c>
      <c r="C52" s="5" t="s">
        <v>90</v>
      </c>
      <c r="D52" s="7"/>
      <c r="E52" s="5" t="s">
        <v>33</v>
      </c>
      <c r="F52" s="5" t="s">
        <v>20</v>
      </c>
      <c r="G52" s="5" t="n">
        <v>2010</v>
      </c>
      <c r="H52" s="5" t="n">
        <v>13</v>
      </c>
      <c r="I52" s="5" t="n">
        <v>40</v>
      </c>
      <c r="J52" s="5" t="n">
        <v>1108</v>
      </c>
      <c r="K52" s="5"/>
      <c r="L52" s="8" t="n">
        <v>0</v>
      </c>
      <c r="M52" s="8" t="n">
        <v>0</v>
      </c>
    </row>
    <row r="53" customFormat="false" ht="14.4" hidden="false" customHeight="false" outlineLevel="0" collapsed="false">
      <c r="A53" s="5" t="n">
        <v>32</v>
      </c>
      <c r="B53" s="16" t="s">
        <v>91</v>
      </c>
      <c r="C53" s="5" t="s">
        <v>90</v>
      </c>
      <c r="D53" s="7"/>
      <c r="E53" s="5" t="s">
        <v>33</v>
      </c>
      <c r="F53" s="5" t="s">
        <v>20</v>
      </c>
      <c r="G53" s="5" t="n">
        <v>2010</v>
      </c>
      <c r="H53" s="5"/>
      <c r="I53" s="5"/>
      <c r="J53" s="5"/>
      <c r="K53" s="5" t="n">
        <v>9</v>
      </c>
      <c r="L53" s="8" t="n">
        <v>0</v>
      </c>
      <c r="M53" s="8" t="n">
        <v>0</v>
      </c>
    </row>
    <row r="54" customFormat="false" ht="14.4" hidden="false" customHeight="false" outlineLevel="0" collapsed="false">
      <c r="A54" s="5" t="n">
        <v>33</v>
      </c>
      <c r="B54" s="10" t="s">
        <v>92</v>
      </c>
      <c r="C54" s="5" t="s">
        <v>93</v>
      </c>
      <c r="D54" s="7"/>
      <c r="E54" s="5" t="s">
        <v>94</v>
      </c>
      <c r="F54" s="5" t="s">
        <v>24</v>
      </c>
      <c r="G54" s="5" t="n">
        <v>2011</v>
      </c>
      <c r="H54" s="5"/>
      <c r="I54" s="5"/>
      <c r="J54" s="5"/>
      <c r="K54" s="5" t="n">
        <v>30</v>
      </c>
      <c r="L54" s="8" t="n">
        <v>0</v>
      </c>
      <c r="M54" s="8" t="n">
        <v>0</v>
      </c>
    </row>
    <row r="55" customFormat="false" ht="14.4" hidden="false" customHeight="false" outlineLevel="0" collapsed="false">
      <c r="A55" s="5" t="n">
        <v>34</v>
      </c>
      <c r="B55" s="10" t="s">
        <v>95</v>
      </c>
      <c r="C55" s="5" t="s">
        <v>93</v>
      </c>
      <c r="D55" s="7"/>
      <c r="E55" s="5" t="s">
        <v>94</v>
      </c>
      <c r="F55" s="5" t="s">
        <v>24</v>
      </c>
      <c r="G55" s="5" t="n">
        <v>2011</v>
      </c>
      <c r="H55" s="5"/>
      <c r="I55" s="5"/>
      <c r="J55" s="5"/>
      <c r="K55" s="5" t="n">
        <v>30</v>
      </c>
      <c r="L55" s="8" t="n">
        <v>0</v>
      </c>
      <c r="M55" s="8" t="n">
        <v>0</v>
      </c>
    </row>
    <row r="56" s="14" customFormat="true" ht="14.4" hidden="true" customHeight="false" outlineLevel="0" collapsed="false">
      <c r="A56" s="9" t="n">
        <v>55</v>
      </c>
      <c r="B56" s="10" t="s">
        <v>96</v>
      </c>
      <c r="C56" s="9" t="s">
        <v>39</v>
      </c>
      <c r="D56" s="11"/>
      <c r="E56" s="9" t="s">
        <v>23</v>
      </c>
      <c r="F56" s="9" t="s">
        <v>24</v>
      </c>
      <c r="G56" s="9" t="n">
        <v>2012</v>
      </c>
      <c r="H56" s="9"/>
      <c r="I56" s="9"/>
      <c r="J56" s="9"/>
      <c r="K56" s="9" t="n">
        <v>33</v>
      </c>
      <c r="L56" s="13" t="n">
        <v>0</v>
      </c>
      <c r="M56" s="8" t="n">
        <v>0</v>
      </c>
    </row>
    <row r="57" s="14" customFormat="true" ht="14.4" hidden="true" customHeight="false" outlineLevel="0" collapsed="false">
      <c r="A57" s="9" t="n">
        <v>56</v>
      </c>
      <c r="B57" s="10" t="s">
        <v>97</v>
      </c>
      <c r="C57" s="9" t="s">
        <v>39</v>
      </c>
      <c r="D57" s="11"/>
      <c r="E57" s="9" t="s">
        <v>23</v>
      </c>
      <c r="F57" s="9" t="s">
        <v>24</v>
      </c>
      <c r="G57" s="9" t="n">
        <v>2012</v>
      </c>
      <c r="H57" s="9"/>
      <c r="I57" s="9"/>
      <c r="J57" s="9"/>
      <c r="K57" s="9" t="n">
        <v>33</v>
      </c>
      <c r="L57" s="13" t="n">
        <v>0</v>
      </c>
      <c r="M57" s="8" t="n">
        <v>0</v>
      </c>
    </row>
    <row r="58" s="14" customFormat="true" ht="14.4" hidden="true" customHeight="false" outlineLevel="0" collapsed="false">
      <c r="A58" s="9" t="n">
        <v>57</v>
      </c>
      <c r="B58" s="10" t="s">
        <v>98</v>
      </c>
      <c r="C58" s="9" t="s">
        <v>39</v>
      </c>
      <c r="D58" s="11"/>
      <c r="E58" s="9" t="s">
        <v>23</v>
      </c>
      <c r="F58" s="9" t="s">
        <v>24</v>
      </c>
      <c r="G58" s="9" t="n">
        <v>2012</v>
      </c>
      <c r="H58" s="9"/>
      <c r="I58" s="9"/>
      <c r="J58" s="9"/>
      <c r="K58" s="9" t="n">
        <v>33</v>
      </c>
      <c r="L58" s="13" t="n">
        <v>0</v>
      </c>
      <c r="M58" s="8" t="n">
        <v>0</v>
      </c>
    </row>
    <row r="59" s="14" customFormat="true" ht="14.4" hidden="true" customHeight="false" outlineLevel="0" collapsed="false">
      <c r="A59" s="9" t="n">
        <v>58</v>
      </c>
      <c r="B59" s="10" t="s">
        <v>99</v>
      </c>
      <c r="C59" s="9" t="s">
        <v>39</v>
      </c>
      <c r="D59" s="11"/>
      <c r="E59" s="9" t="s">
        <v>23</v>
      </c>
      <c r="F59" s="9" t="s">
        <v>24</v>
      </c>
      <c r="G59" s="9" t="n">
        <v>2012</v>
      </c>
      <c r="H59" s="9"/>
      <c r="I59" s="9"/>
      <c r="J59" s="9"/>
      <c r="K59" s="9" t="n">
        <v>33</v>
      </c>
      <c r="L59" s="13" t="n">
        <v>0</v>
      </c>
      <c r="M59" s="8" t="n">
        <v>0</v>
      </c>
    </row>
    <row r="60" customFormat="false" ht="14.4" hidden="false" customHeight="false" outlineLevel="0" collapsed="false">
      <c r="A60" s="5" t="n">
        <v>35</v>
      </c>
      <c r="B60" s="10" t="s">
        <v>100</v>
      </c>
      <c r="C60" s="5" t="s">
        <v>32</v>
      </c>
      <c r="D60" s="7"/>
      <c r="E60" s="5" t="s">
        <v>33</v>
      </c>
      <c r="F60" s="5" t="s">
        <v>101</v>
      </c>
      <c r="G60" s="5" t="n">
        <v>2013</v>
      </c>
      <c r="H60" s="5" t="n">
        <f aca="false">[1]EXT118858317C211339S1P001!U14</f>
        <v>14</v>
      </c>
      <c r="I60" s="5" t="n">
        <f aca="false">[1]EXT118858317C211339S1P001!V14</f>
        <v>51</v>
      </c>
      <c r="J60" s="5" t="n">
        <f aca="false">[1]EXT118858317C211339S1P001!W14</f>
        <v>1242</v>
      </c>
      <c r="K60" s="5"/>
      <c r="L60" s="8" t="n">
        <v>0</v>
      </c>
      <c r="M60" s="8" t="n">
        <v>0</v>
      </c>
    </row>
    <row r="61" customFormat="false" ht="14.4" hidden="false" customHeight="false" outlineLevel="0" collapsed="false">
      <c r="A61" s="5" t="n">
        <v>36</v>
      </c>
      <c r="B61" s="10" t="s">
        <v>102</v>
      </c>
      <c r="C61" s="5" t="s">
        <v>32</v>
      </c>
      <c r="D61" s="7"/>
      <c r="E61" s="5" t="s">
        <v>33</v>
      </c>
      <c r="F61" s="5" t="s">
        <v>101</v>
      </c>
      <c r="G61" s="5" t="n">
        <v>2013</v>
      </c>
      <c r="H61" s="5" t="n">
        <f aca="false">[1]EXT118858317C211339S1P001!U15</f>
        <v>14</v>
      </c>
      <c r="I61" s="5" t="n">
        <f aca="false">[1]EXT118858317C211339S1P001!V15</f>
        <v>51</v>
      </c>
      <c r="J61" s="5" t="n">
        <f aca="false">[1]EXT118858317C211339S1P001!W15</f>
        <v>1242</v>
      </c>
      <c r="K61" s="5"/>
      <c r="L61" s="8" t="n">
        <v>0</v>
      </c>
      <c r="M61" s="8" t="n">
        <v>0</v>
      </c>
    </row>
    <row r="62" customFormat="false" ht="14.4" hidden="false" customHeight="false" outlineLevel="0" collapsed="false">
      <c r="A62" s="5" t="n">
        <v>37</v>
      </c>
      <c r="B62" s="10" t="s">
        <v>103</v>
      </c>
      <c r="C62" s="5" t="s">
        <v>32</v>
      </c>
      <c r="D62" s="7"/>
      <c r="E62" s="5" t="s">
        <v>33</v>
      </c>
      <c r="F62" s="5" t="s">
        <v>101</v>
      </c>
      <c r="G62" s="5" t="n">
        <v>2013</v>
      </c>
      <c r="H62" s="5" t="n">
        <f aca="false">[1]EXT118858317C211339S1P001!U16</f>
        <v>13</v>
      </c>
      <c r="I62" s="5" t="n">
        <f aca="false">[1]EXT118858317C211339S1P001!V16</f>
        <v>40</v>
      </c>
      <c r="J62" s="5" t="n">
        <f aca="false">[1]EXT118858317C211339S1P001!W16</f>
        <v>1108</v>
      </c>
      <c r="K62" s="5"/>
      <c r="L62" s="8" t="n">
        <v>0</v>
      </c>
      <c r="M62" s="8" t="n">
        <v>0</v>
      </c>
    </row>
    <row r="63" customFormat="false" ht="14.4" hidden="false" customHeight="false" outlineLevel="0" collapsed="false">
      <c r="A63" s="5" t="n">
        <v>38</v>
      </c>
      <c r="B63" s="10" t="s">
        <v>104</v>
      </c>
      <c r="C63" s="5" t="s">
        <v>32</v>
      </c>
      <c r="D63" s="7"/>
      <c r="E63" s="5" t="s">
        <v>33</v>
      </c>
      <c r="F63" s="5" t="s">
        <v>101</v>
      </c>
      <c r="G63" s="5" t="n">
        <v>2013</v>
      </c>
      <c r="H63" s="5" t="n">
        <f aca="false">[1]EXT118858317C211339S1P001!U17</f>
        <v>13</v>
      </c>
      <c r="I63" s="5" t="n">
        <f aca="false">[1]EXT118858317C211339S1P001!V17</f>
        <v>40</v>
      </c>
      <c r="J63" s="5" t="n">
        <f aca="false">[1]EXT118858317C211339S1P001!W17</f>
        <v>1108</v>
      </c>
      <c r="K63" s="5"/>
      <c r="L63" s="8" t="n">
        <v>0</v>
      </c>
      <c r="M63" s="8" t="n">
        <v>0</v>
      </c>
    </row>
    <row r="64" customFormat="false" ht="14.4" hidden="false" customHeight="false" outlineLevel="0" collapsed="false">
      <c r="A64" s="5" t="n">
        <v>39</v>
      </c>
      <c r="B64" s="10" t="s">
        <v>105</v>
      </c>
      <c r="C64" s="5" t="s">
        <v>32</v>
      </c>
      <c r="D64" s="7"/>
      <c r="E64" s="5" t="s">
        <v>106</v>
      </c>
      <c r="F64" s="5" t="s">
        <v>24</v>
      </c>
      <c r="G64" s="5" t="n">
        <v>2012</v>
      </c>
      <c r="H64" s="5" t="n">
        <v>17</v>
      </c>
      <c r="I64" s="5" t="n">
        <v>82</v>
      </c>
      <c r="J64" s="5" t="n">
        <v>1560</v>
      </c>
      <c r="K64" s="5"/>
      <c r="L64" s="8" t="n">
        <v>0</v>
      </c>
      <c r="M64" s="8" t="n">
        <v>0</v>
      </c>
    </row>
    <row r="65" customFormat="false" ht="14.4" hidden="false" customHeight="false" outlineLevel="0" collapsed="false">
      <c r="A65" s="5" t="n">
        <v>40</v>
      </c>
      <c r="B65" s="10" t="s">
        <v>107</v>
      </c>
      <c r="C65" s="5" t="s">
        <v>43</v>
      </c>
      <c r="D65" s="7"/>
      <c r="E65" s="5" t="s">
        <v>106</v>
      </c>
      <c r="F65" s="5" t="s">
        <v>24</v>
      </c>
      <c r="G65" s="5" t="n">
        <v>2016</v>
      </c>
      <c r="H65" s="5"/>
      <c r="I65" s="5"/>
      <c r="J65" s="5"/>
      <c r="K65" s="5" t="n">
        <v>33</v>
      </c>
      <c r="L65" s="8" t="n">
        <v>0</v>
      </c>
      <c r="M65" s="8" t="n">
        <v>0</v>
      </c>
    </row>
    <row r="66" customFormat="false" ht="14.4" hidden="false" customHeight="false" outlineLevel="0" collapsed="false">
      <c r="A66" s="5" t="n">
        <v>41</v>
      </c>
      <c r="B66" s="10" t="s">
        <v>108</v>
      </c>
      <c r="C66" s="5" t="s">
        <v>39</v>
      </c>
      <c r="D66" s="7"/>
      <c r="E66" s="5" t="s">
        <v>23</v>
      </c>
      <c r="F66" s="5" t="s">
        <v>24</v>
      </c>
      <c r="G66" s="5" t="n">
        <v>2019</v>
      </c>
      <c r="H66" s="5"/>
      <c r="I66" s="5"/>
      <c r="J66" s="5"/>
      <c r="K66" s="5" t="n">
        <v>30</v>
      </c>
      <c r="L66" s="8" t="n">
        <v>65000</v>
      </c>
      <c r="M66" s="8" t="n">
        <f aca="false">L66-(L66*0.1)</f>
        <v>58500</v>
      </c>
    </row>
    <row r="67" customFormat="false" ht="14.4" hidden="false" customHeight="false" outlineLevel="0" collapsed="false">
      <c r="A67" s="5" t="n">
        <v>42</v>
      </c>
      <c r="B67" s="10" t="s">
        <v>109</v>
      </c>
      <c r="C67" s="5" t="s">
        <v>39</v>
      </c>
      <c r="D67" s="7"/>
      <c r="E67" s="5" t="s">
        <v>23</v>
      </c>
      <c r="F67" s="5" t="s">
        <v>24</v>
      </c>
      <c r="G67" s="5" t="n">
        <v>2019</v>
      </c>
      <c r="H67" s="5"/>
      <c r="I67" s="5"/>
      <c r="J67" s="5"/>
      <c r="K67" s="5" t="n">
        <v>30</v>
      </c>
      <c r="L67" s="8" t="n">
        <v>65000</v>
      </c>
      <c r="M67" s="8" t="n">
        <f aca="false">L67-(L67*0.1)</f>
        <v>58500</v>
      </c>
    </row>
    <row r="68" customFormat="false" ht="14.4" hidden="false" customHeight="false" outlineLevel="0" collapsed="false">
      <c r="A68" s="5" t="n">
        <v>43</v>
      </c>
      <c r="B68" s="10" t="s">
        <v>110</v>
      </c>
      <c r="C68" s="5" t="s">
        <v>39</v>
      </c>
      <c r="D68" s="7"/>
      <c r="E68" s="5" t="s">
        <v>23</v>
      </c>
      <c r="F68" s="5" t="s">
        <v>24</v>
      </c>
      <c r="G68" s="5" t="n">
        <v>2019</v>
      </c>
      <c r="H68" s="5"/>
      <c r="I68" s="5"/>
      <c r="J68" s="5"/>
      <c r="K68" s="5" t="n">
        <v>30</v>
      </c>
      <c r="L68" s="8" t="n">
        <v>65000</v>
      </c>
      <c r="M68" s="8" t="n">
        <f aca="false">L68-(L68*0.1)</f>
        <v>58500</v>
      </c>
    </row>
    <row r="69" customFormat="false" ht="14.4" hidden="false" customHeight="false" outlineLevel="0" collapsed="false">
      <c r="A69" s="5" t="n">
        <v>44</v>
      </c>
      <c r="B69" s="10" t="s">
        <v>111</v>
      </c>
      <c r="C69" s="5" t="s">
        <v>39</v>
      </c>
      <c r="D69" s="7"/>
      <c r="E69" s="5" t="s">
        <v>23</v>
      </c>
      <c r="F69" s="5" t="s">
        <v>24</v>
      </c>
      <c r="G69" s="5" t="n">
        <v>2021</v>
      </c>
      <c r="H69" s="5"/>
      <c r="I69" s="5"/>
      <c r="J69" s="5"/>
      <c r="K69" s="5" t="n">
        <v>34</v>
      </c>
      <c r="L69" s="8" t="n">
        <v>82000</v>
      </c>
      <c r="M69" s="8" t="n">
        <f aca="false">L69-(L69*0.1)</f>
        <v>73800</v>
      </c>
    </row>
    <row r="70" customFormat="false" ht="14.4" hidden="false" customHeight="false" outlineLevel="0" collapsed="false">
      <c r="A70" s="5" t="n">
        <v>45</v>
      </c>
      <c r="B70" s="10" t="s">
        <v>112</v>
      </c>
      <c r="C70" s="5" t="s">
        <v>39</v>
      </c>
      <c r="D70" s="7"/>
      <c r="E70" s="5" t="s">
        <v>23</v>
      </c>
      <c r="F70" s="5" t="s">
        <v>24</v>
      </c>
      <c r="G70" s="5" t="n">
        <v>2021</v>
      </c>
      <c r="H70" s="5"/>
      <c r="I70" s="5"/>
      <c r="J70" s="5"/>
      <c r="K70" s="5" t="n">
        <v>34</v>
      </c>
      <c r="L70" s="8" t="n">
        <v>82000</v>
      </c>
      <c r="M70" s="8" t="n">
        <f aca="false">L70-(L70*0.1)</f>
        <v>73800</v>
      </c>
    </row>
    <row r="71" customFormat="false" ht="14.4" hidden="false" customHeight="false" outlineLevel="0" collapsed="false">
      <c r="A71" s="5" t="n">
        <v>46</v>
      </c>
      <c r="B71" s="10" t="s">
        <v>113</v>
      </c>
      <c r="C71" s="5" t="s">
        <v>39</v>
      </c>
      <c r="D71" s="7"/>
      <c r="E71" s="5" t="s">
        <v>23</v>
      </c>
      <c r="F71" s="5" t="s">
        <v>24</v>
      </c>
      <c r="G71" s="5" t="n">
        <v>2021</v>
      </c>
      <c r="H71" s="5"/>
      <c r="I71" s="5"/>
      <c r="J71" s="5"/>
      <c r="K71" s="5" t="n">
        <v>34</v>
      </c>
      <c r="L71" s="8" t="n">
        <v>82000</v>
      </c>
      <c r="M71" s="8" t="n">
        <f aca="false">L71-(L71*0.1)</f>
        <v>73800</v>
      </c>
    </row>
    <row r="72" customFormat="false" ht="14.4" hidden="false" customHeight="false" outlineLevel="0" collapsed="false">
      <c r="A72" s="5" t="n">
        <v>47</v>
      </c>
      <c r="B72" s="10" t="s">
        <v>114</v>
      </c>
      <c r="C72" s="5" t="s">
        <v>39</v>
      </c>
      <c r="D72" s="7"/>
      <c r="E72" s="5" t="s">
        <v>23</v>
      </c>
      <c r="F72" s="5" t="s">
        <v>24</v>
      </c>
      <c r="G72" s="5" t="n">
        <v>2021</v>
      </c>
      <c r="H72" s="5"/>
      <c r="I72" s="5"/>
      <c r="J72" s="5"/>
      <c r="K72" s="5" t="n">
        <v>34</v>
      </c>
      <c r="L72" s="8" t="n">
        <v>82000</v>
      </c>
      <c r="M72" s="8" t="n">
        <f aca="false">L72-(L72*0.1)</f>
        <v>73800</v>
      </c>
    </row>
    <row r="73" customFormat="false" ht="14.4" hidden="false" customHeight="false" outlineLevel="0" collapsed="false">
      <c r="A73" s="5" t="n">
        <v>48</v>
      </c>
      <c r="B73" s="10" t="s">
        <v>115</v>
      </c>
      <c r="C73" s="5" t="s">
        <v>39</v>
      </c>
      <c r="D73" s="7"/>
      <c r="E73" s="5" t="s">
        <v>23</v>
      </c>
      <c r="F73" s="5" t="s">
        <v>24</v>
      </c>
      <c r="G73" s="5" t="n">
        <v>2021</v>
      </c>
      <c r="H73" s="5"/>
      <c r="I73" s="5"/>
      <c r="J73" s="5"/>
      <c r="K73" s="5" t="n">
        <v>34</v>
      </c>
      <c r="L73" s="8" t="n">
        <v>81500</v>
      </c>
      <c r="M73" s="8" t="n">
        <f aca="false">L73-(L73*0.1)</f>
        <v>73350</v>
      </c>
    </row>
    <row r="74" customFormat="false" ht="14.4" hidden="false" customHeight="false" outlineLevel="0" collapsed="false">
      <c r="A74" s="5" t="n">
        <v>49</v>
      </c>
      <c r="B74" s="10" t="s">
        <v>116</v>
      </c>
      <c r="C74" s="5" t="s">
        <v>39</v>
      </c>
      <c r="D74" s="7"/>
      <c r="E74" s="5" t="s">
        <v>23</v>
      </c>
      <c r="F74" s="5" t="s">
        <v>24</v>
      </c>
      <c r="G74" s="5" t="n">
        <v>2021</v>
      </c>
      <c r="H74" s="5"/>
      <c r="I74" s="5"/>
      <c r="J74" s="5"/>
      <c r="K74" s="5" t="n">
        <v>34</v>
      </c>
      <c r="L74" s="8" t="n">
        <v>81500</v>
      </c>
      <c r="M74" s="8" t="n">
        <f aca="false">L74-(L74*0.1)</f>
        <v>73350</v>
      </c>
    </row>
    <row r="75" customFormat="false" ht="14.4" hidden="false" customHeight="false" outlineLevel="0" collapsed="false">
      <c r="A75" s="5" t="n">
        <v>50</v>
      </c>
      <c r="B75" s="10" t="s">
        <v>117</v>
      </c>
      <c r="C75" s="5" t="s">
        <v>39</v>
      </c>
      <c r="D75" s="7"/>
      <c r="E75" s="5" t="s">
        <v>23</v>
      </c>
      <c r="F75" s="5" t="s">
        <v>24</v>
      </c>
      <c r="G75" s="5" t="n">
        <v>2021</v>
      </c>
      <c r="H75" s="5"/>
      <c r="I75" s="5"/>
      <c r="J75" s="5"/>
      <c r="K75" s="5" t="n">
        <v>35</v>
      </c>
      <c r="L75" s="8" t="n">
        <v>80000</v>
      </c>
      <c r="M75" s="8" t="n">
        <f aca="false">L75-(L75*0.1)</f>
        <v>72000</v>
      </c>
    </row>
    <row r="76" customFormat="false" ht="14.4" hidden="false" customHeight="false" outlineLevel="0" collapsed="false">
      <c r="A76" s="5" t="n">
        <v>51</v>
      </c>
      <c r="B76" s="10" t="s">
        <v>118</v>
      </c>
      <c r="C76" s="5" t="s">
        <v>39</v>
      </c>
      <c r="D76" s="7"/>
      <c r="E76" s="5" t="s">
        <v>23</v>
      </c>
      <c r="F76" s="5" t="s">
        <v>24</v>
      </c>
      <c r="G76" s="5" t="n">
        <v>2021</v>
      </c>
      <c r="H76" s="5"/>
      <c r="I76" s="5"/>
      <c r="J76" s="5"/>
      <c r="K76" s="5" t="n">
        <v>35</v>
      </c>
      <c r="L76" s="8" t="n">
        <v>80000</v>
      </c>
      <c r="M76" s="8" t="n">
        <f aca="false">L76-(L76*0.1)</f>
        <v>72000</v>
      </c>
    </row>
    <row r="77" customFormat="false" ht="14.4" hidden="false" customHeight="false" outlineLevel="0" collapsed="false">
      <c r="A77" s="5" t="n">
        <v>52</v>
      </c>
      <c r="B77" s="10" t="s">
        <v>119</v>
      </c>
      <c r="C77" s="5" t="s">
        <v>39</v>
      </c>
      <c r="D77" s="7"/>
      <c r="E77" s="5" t="s">
        <v>23</v>
      </c>
      <c r="F77" s="5" t="s">
        <v>24</v>
      </c>
      <c r="G77" s="5" t="n">
        <v>2021</v>
      </c>
      <c r="H77" s="5"/>
      <c r="I77" s="5"/>
      <c r="J77" s="5"/>
      <c r="K77" s="5" t="n">
        <v>35</v>
      </c>
      <c r="L77" s="8" t="n">
        <v>80000</v>
      </c>
      <c r="M77" s="8" t="n">
        <f aca="false">L77-(L77*0.1)</f>
        <v>72000</v>
      </c>
    </row>
    <row r="78" customFormat="false" ht="14.4" hidden="false" customHeight="false" outlineLevel="0" collapsed="false">
      <c r="A78" s="5" t="n">
        <v>53</v>
      </c>
      <c r="B78" s="10" t="s">
        <v>120</v>
      </c>
      <c r="C78" s="5" t="s">
        <v>121</v>
      </c>
      <c r="D78" s="7"/>
      <c r="E78" s="5" t="s">
        <v>122</v>
      </c>
      <c r="F78" s="5" t="s">
        <v>24</v>
      </c>
      <c r="G78" s="5" t="n">
        <v>2021</v>
      </c>
      <c r="H78" s="5"/>
      <c r="I78" s="5"/>
      <c r="J78" s="5"/>
      <c r="K78" s="5" t="n">
        <v>15</v>
      </c>
      <c r="L78" s="8" t="n">
        <v>60147</v>
      </c>
      <c r="M78" s="8" t="n">
        <f aca="false">L78-(L78*0.1)</f>
        <v>54132.3</v>
      </c>
    </row>
    <row r="79" customFormat="false" ht="14.4" hidden="false" customHeight="false" outlineLevel="0" collapsed="false">
      <c r="A79" s="5" t="n">
        <v>54</v>
      </c>
      <c r="B79" s="10" t="s">
        <v>123</v>
      </c>
      <c r="C79" s="5" t="s">
        <v>121</v>
      </c>
      <c r="D79" s="7"/>
      <c r="E79" s="5" t="s">
        <v>122</v>
      </c>
      <c r="F79" s="5" t="s">
        <v>24</v>
      </c>
      <c r="G79" s="5" t="n">
        <v>2021</v>
      </c>
      <c r="H79" s="5"/>
      <c r="I79" s="5"/>
      <c r="J79" s="5"/>
      <c r="K79" s="5" t="n">
        <v>14</v>
      </c>
      <c r="L79" s="8" t="n">
        <v>60147</v>
      </c>
      <c r="M79" s="8" t="n">
        <f aca="false">L79-(L79*0.1)</f>
        <v>54132.3</v>
      </c>
    </row>
    <row r="80" customFormat="false" ht="14.4" hidden="false" customHeight="false" outlineLevel="0" collapsed="false">
      <c r="A80" s="5" t="n">
        <v>55</v>
      </c>
      <c r="B80" s="10" t="s">
        <v>124</v>
      </c>
      <c r="C80" s="5" t="s">
        <v>121</v>
      </c>
      <c r="D80" s="7"/>
      <c r="E80" s="5" t="s">
        <v>122</v>
      </c>
      <c r="F80" s="5" t="s">
        <v>24</v>
      </c>
      <c r="G80" s="5" t="n">
        <v>2021</v>
      </c>
      <c r="H80" s="5"/>
      <c r="I80" s="5"/>
      <c r="J80" s="5"/>
      <c r="K80" s="5" t="n">
        <v>14</v>
      </c>
      <c r="L80" s="8" t="n">
        <v>60147</v>
      </c>
      <c r="M80" s="8" t="n">
        <f aca="false">L80-(L80*0.1)</f>
        <v>54132.3</v>
      </c>
    </row>
    <row r="81" customFormat="false" ht="14.4" hidden="false" customHeight="false" outlineLevel="0" collapsed="false">
      <c r="A81" s="5" t="n">
        <v>56</v>
      </c>
      <c r="B81" s="10" t="s">
        <v>125</v>
      </c>
      <c r="C81" s="5" t="s">
        <v>121</v>
      </c>
      <c r="D81" s="7"/>
      <c r="E81" s="5" t="s">
        <v>122</v>
      </c>
      <c r="F81" s="5" t="s">
        <v>24</v>
      </c>
      <c r="G81" s="5" t="n">
        <v>2021</v>
      </c>
      <c r="H81" s="5"/>
      <c r="I81" s="5"/>
      <c r="J81" s="5"/>
      <c r="K81" s="5" t="n">
        <v>14</v>
      </c>
      <c r="L81" s="8" t="n">
        <v>60147</v>
      </c>
      <c r="M81" s="8" t="n">
        <f aca="false">L81-(L81*0.1)</f>
        <v>54132.3</v>
      </c>
    </row>
    <row r="82" customFormat="false" ht="14.4" hidden="false" customHeight="false" outlineLevel="0" collapsed="false">
      <c r="A82" s="5" t="n">
        <v>57</v>
      </c>
      <c r="B82" s="10" t="s">
        <v>126</v>
      </c>
      <c r="C82" s="5" t="s">
        <v>39</v>
      </c>
      <c r="D82" s="7"/>
      <c r="E82" s="5" t="s">
        <v>23</v>
      </c>
      <c r="F82" s="5" t="s">
        <v>24</v>
      </c>
      <c r="G82" s="5" t="n">
        <v>2021</v>
      </c>
      <c r="H82" s="5"/>
      <c r="I82" s="5"/>
      <c r="J82" s="5"/>
      <c r="K82" s="5" t="n">
        <v>32</v>
      </c>
      <c r="L82" s="8" t="n">
        <v>82000</v>
      </c>
      <c r="M82" s="8" t="n">
        <f aca="false">L82-(L82*0.1)</f>
        <v>73800</v>
      </c>
    </row>
    <row r="83" customFormat="false" ht="14.4" hidden="false" customHeight="false" outlineLevel="0" collapsed="false">
      <c r="A83" s="5" t="n">
        <v>58</v>
      </c>
      <c r="B83" s="10" t="s">
        <v>127</v>
      </c>
      <c r="C83" s="5" t="s">
        <v>39</v>
      </c>
      <c r="D83" s="7"/>
      <c r="E83" s="5" t="s">
        <v>23</v>
      </c>
      <c r="F83" s="5" t="s">
        <v>24</v>
      </c>
      <c r="G83" s="5" t="n">
        <v>2021</v>
      </c>
      <c r="H83" s="5"/>
      <c r="I83" s="5"/>
      <c r="J83" s="5"/>
      <c r="K83" s="5" t="n">
        <v>32</v>
      </c>
      <c r="L83" s="8" t="n">
        <v>82000</v>
      </c>
      <c r="M83" s="8" t="n">
        <f aca="false">L83-(L83*0.1)</f>
        <v>73800</v>
      </c>
    </row>
    <row r="84" customFormat="false" ht="14.4" hidden="false" customHeight="false" outlineLevel="0" collapsed="false">
      <c r="A84" s="5" t="n">
        <v>59</v>
      </c>
      <c r="B84" s="10" t="s">
        <v>128</v>
      </c>
      <c r="C84" s="5" t="s">
        <v>39</v>
      </c>
      <c r="D84" s="7"/>
      <c r="E84" s="5" t="s">
        <v>23</v>
      </c>
      <c r="F84" s="5" t="s">
        <v>24</v>
      </c>
      <c r="G84" s="5" t="n">
        <v>2021</v>
      </c>
      <c r="H84" s="5"/>
      <c r="I84" s="5"/>
      <c r="J84" s="5"/>
      <c r="K84" s="5" t="n">
        <v>24</v>
      </c>
      <c r="L84" s="8" t="n">
        <v>82000</v>
      </c>
      <c r="M84" s="8" t="n">
        <f aca="false">L84-(L84*0.1)</f>
        <v>73800</v>
      </c>
    </row>
    <row r="85" customFormat="false" ht="14.4" hidden="false" customHeight="false" outlineLevel="0" collapsed="false">
      <c r="A85" s="5" t="n">
        <v>60</v>
      </c>
      <c r="B85" s="10" t="s">
        <v>129</v>
      </c>
      <c r="C85" s="5" t="s">
        <v>39</v>
      </c>
      <c r="D85" s="7"/>
      <c r="E85" s="5" t="s">
        <v>130</v>
      </c>
      <c r="F85" s="5" t="s">
        <v>24</v>
      </c>
      <c r="G85" s="5" t="n">
        <v>2023</v>
      </c>
      <c r="H85" s="5"/>
      <c r="I85" s="5"/>
      <c r="J85" s="5"/>
      <c r="K85" s="5" t="n">
        <v>35</v>
      </c>
      <c r="L85" s="8" t="n">
        <v>120658</v>
      </c>
      <c r="M85" s="8" t="n">
        <f aca="false">L85-(L85*0.1)</f>
        <v>108592.2</v>
      </c>
    </row>
    <row r="86" customFormat="false" ht="14.4" hidden="false" customHeight="false" outlineLevel="0" collapsed="false">
      <c r="A86" s="5" t="n">
        <v>61</v>
      </c>
      <c r="B86" s="5" t="s">
        <v>131</v>
      </c>
      <c r="C86" s="5" t="s">
        <v>39</v>
      </c>
      <c r="D86" s="7"/>
      <c r="E86" s="5" t="s">
        <v>23</v>
      </c>
      <c r="F86" s="5" t="s">
        <v>24</v>
      </c>
      <c r="G86" s="5" t="n">
        <v>2023</v>
      </c>
      <c r="H86" s="5"/>
      <c r="I86" s="5"/>
      <c r="J86" s="5"/>
      <c r="K86" s="5" t="n">
        <v>31</v>
      </c>
      <c r="L86" s="8" t="n">
        <v>33500</v>
      </c>
      <c r="M86" s="8" t="n">
        <f aca="false">L86-(L86*0.1)</f>
        <v>30150</v>
      </c>
    </row>
    <row r="87" customFormat="false" ht="14.4" hidden="false" customHeight="false" outlineLevel="0" collapsed="false">
      <c r="A87" s="5" t="n">
        <v>62</v>
      </c>
      <c r="B87" s="10" t="s">
        <v>132</v>
      </c>
      <c r="C87" s="5" t="s">
        <v>39</v>
      </c>
      <c r="D87" s="7"/>
      <c r="E87" s="5" t="s">
        <v>23</v>
      </c>
      <c r="F87" s="5" t="s">
        <v>24</v>
      </c>
      <c r="G87" s="5" t="n">
        <v>2023</v>
      </c>
      <c r="H87" s="5"/>
      <c r="I87" s="5"/>
      <c r="J87" s="5"/>
      <c r="K87" s="5" t="n">
        <v>35</v>
      </c>
      <c r="L87" s="8" t="n">
        <v>50000</v>
      </c>
      <c r="M87" s="8" t="n">
        <f aca="false">L87-(L87*0.1)</f>
        <v>45000</v>
      </c>
    </row>
    <row r="88" customFormat="false" ht="14.4" hidden="false" customHeight="false" outlineLevel="0" collapsed="false">
      <c r="A88" s="5" t="n">
        <v>63</v>
      </c>
      <c r="B88" s="10" t="s">
        <v>133</v>
      </c>
      <c r="C88" s="5" t="s">
        <v>39</v>
      </c>
      <c r="D88" s="7"/>
      <c r="E88" s="5" t="s">
        <v>23</v>
      </c>
      <c r="F88" s="5" t="s">
        <v>24</v>
      </c>
      <c r="G88" s="5" t="n">
        <v>2023</v>
      </c>
      <c r="H88" s="5"/>
      <c r="I88" s="5"/>
      <c r="J88" s="5"/>
      <c r="K88" s="5" t="n">
        <v>35</v>
      </c>
      <c r="L88" s="8" t="n">
        <v>50000</v>
      </c>
      <c r="M88" s="8" t="n">
        <f aca="false">L88-(L88*0.1)</f>
        <v>45000</v>
      </c>
    </row>
    <row r="89" s="14" customFormat="true" ht="14.4" hidden="true" customHeight="false" outlineLevel="0" collapsed="false">
      <c r="A89" s="9" t="n">
        <v>92</v>
      </c>
      <c r="B89" s="10" t="s">
        <v>134</v>
      </c>
      <c r="C89" s="9" t="s">
        <v>39</v>
      </c>
      <c r="D89" s="9"/>
      <c r="E89" s="9" t="s">
        <v>135</v>
      </c>
      <c r="F89" s="9" t="s">
        <v>24</v>
      </c>
      <c r="G89" s="9"/>
      <c r="H89" s="9"/>
      <c r="I89" s="9"/>
      <c r="J89" s="9"/>
      <c r="K89" s="9"/>
      <c r="L89" s="13" t="n">
        <v>0</v>
      </c>
      <c r="M89" s="8" t="n">
        <v>0</v>
      </c>
    </row>
    <row r="90" customFormat="false" ht="14.4" hidden="false" customHeight="false" outlineLevel="0" collapsed="false">
      <c r="A90" s="5" t="n">
        <v>64</v>
      </c>
      <c r="B90" s="10" t="s">
        <v>136</v>
      </c>
      <c r="C90" s="5" t="s">
        <v>39</v>
      </c>
      <c r="D90" s="5"/>
      <c r="E90" s="5" t="s">
        <v>135</v>
      </c>
      <c r="F90" s="5" t="s">
        <v>24</v>
      </c>
      <c r="G90" s="5" t="n">
        <v>2003</v>
      </c>
      <c r="H90" s="5"/>
      <c r="I90" s="5"/>
      <c r="J90" s="5"/>
      <c r="K90" s="5" t="n">
        <v>33</v>
      </c>
      <c r="L90" s="8" t="n">
        <v>33000</v>
      </c>
      <c r="M90" s="8" t="n">
        <f aca="false">L90-(L90*0.1)</f>
        <v>29700</v>
      </c>
    </row>
    <row r="91" customFormat="false" ht="14.4" hidden="false" customHeight="false" outlineLevel="0" collapsed="false">
      <c r="A91" s="5" t="n">
        <v>65</v>
      </c>
      <c r="B91" s="5" t="s">
        <v>137</v>
      </c>
      <c r="C91" s="5" t="s">
        <v>39</v>
      </c>
      <c r="D91" s="5"/>
      <c r="E91" s="5" t="s">
        <v>135</v>
      </c>
      <c r="F91" s="5" t="s">
        <v>24</v>
      </c>
      <c r="G91" s="5" t="n">
        <v>2003</v>
      </c>
      <c r="H91" s="5"/>
      <c r="I91" s="5"/>
      <c r="J91" s="5"/>
      <c r="K91" s="5" t="n">
        <v>33</v>
      </c>
      <c r="L91" s="8" t="n">
        <v>0</v>
      </c>
      <c r="M91" s="8" t="n">
        <f aca="false">L91-(L91*0.1)</f>
        <v>0</v>
      </c>
    </row>
    <row r="92" s="22" customFormat="true" ht="14.4" hidden="true" customHeight="true" outlineLevel="0" collapsed="false">
      <c r="A92" s="17" t="n">
        <v>66</v>
      </c>
      <c r="B92" s="18" t="s">
        <v>138</v>
      </c>
      <c r="C92" s="17" t="s">
        <v>121</v>
      </c>
      <c r="D92" s="19"/>
      <c r="E92" s="17" t="s">
        <v>139</v>
      </c>
      <c r="F92" s="17" t="s">
        <v>20</v>
      </c>
      <c r="G92" s="17" t="n">
        <v>2013</v>
      </c>
      <c r="H92" s="17"/>
      <c r="I92" s="17" t="n">
        <v>110</v>
      </c>
      <c r="J92" s="17"/>
      <c r="K92" s="17" t="n">
        <v>20</v>
      </c>
      <c r="L92" s="20" t="n">
        <v>0</v>
      </c>
      <c r="M92" s="20" t="n">
        <v>40000</v>
      </c>
      <c r="N92" s="21" t="s">
        <v>140</v>
      </c>
      <c r="O92" s="21"/>
      <c r="P92" s="21"/>
      <c r="Q92" s="21"/>
      <c r="R92" s="21"/>
    </row>
    <row r="93" s="22" customFormat="true" ht="14.4" hidden="true" customHeight="false" outlineLevel="0" collapsed="false">
      <c r="A93" s="17" t="n">
        <v>67</v>
      </c>
      <c r="B93" s="18" t="s">
        <v>141</v>
      </c>
      <c r="C93" s="17" t="s">
        <v>121</v>
      </c>
      <c r="D93" s="19"/>
      <c r="E93" s="17" t="s">
        <v>139</v>
      </c>
      <c r="F93" s="17" t="s">
        <v>20</v>
      </c>
      <c r="G93" s="17" t="n">
        <v>2011</v>
      </c>
      <c r="H93" s="17"/>
      <c r="I93" s="17" t="n">
        <v>110</v>
      </c>
      <c r="J93" s="17"/>
      <c r="K93" s="17" t="n">
        <v>20</v>
      </c>
      <c r="L93" s="20" t="n">
        <v>0</v>
      </c>
      <c r="M93" s="20" t="n">
        <v>40000</v>
      </c>
      <c r="N93" s="21"/>
      <c r="O93" s="21"/>
      <c r="P93" s="21"/>
      <c r="Q93" s="21"/>
      <c r="R93" s="21"/>
    </row>
    <row r="94" s="22" customFormat="true" ht="14.4" hidden="true" customHeight="false" outlineLevel="0" collapsed="false">
      <c r="A94" s="17" t="n">
        <v>68</v>
      </c>
      <c r="B94" s="18" t="s">
        <v>142</v>
      </c>
      <c r="C94" s="17" t="s">
        <v>39</v>
      </c>
      <c r="D94" s="19"/>
      <c r="E94" s="17" t="s">
        <v>143</v>
      </c>
      <c r="F94" s="17" t="s">
        <v>24</v>
      </c>
      <c r="G94" s="17" t="n">
        <v>2019</v>
      </c>
      <c r="H94" s="17"/>
      <c r="I94" s="17" t="n">
        <v>121</v>
      </c>
      <c r="J94" s="17"/>
      <c r="K94" s="17" t="n">
        <v>35</v>
      </c>
      <c r="L94" s="20" t="n">
        <v>0</v>
      </c>
      <c r="M94" s="20" t="n">
        <v>3000</v>
      </c>
      <c r="N94" s="21"/>
      <c r="O94" s="21"/>
      <c r="P94" s="21"/>
      <c r="Q94" s="21"/>
      <c r="R94" s="21"/>
    </row>
    <row r="95" s="22" customFormat="true" ht="14.4" hidden="true" customHeight="false" outlineLevel="0" collapsed="false">
      <c r="A95" s="17" t="n">
        <v>69</v>
      </c>
      <c r="B95" s="18" t="s">
        <v>144</v>
      </c>
      <c r="C95" s="17" t="s">
        <v>39</v>
      </c>
      <c r="D95" s="19"/>
      <c r="E95" s="17" t="s">
        <v>143</v>
      </c>
      <c r="F95" s="17" t="s">
        <v>24</v>
      </c>
      <c r="G95" s="17" t="n">
        <v>2019</v>
      </c>
      <c r="H95" s="17"/>
      <c r="I95" s="17" t="n">
        <v>121</v>
      </c>
      <c r="J95" s="17"/>
      <c r="K95" s="17" t="n">
        <v>35</v>
      </c>
      <c r="L95" s="20" t="n">
        <v>0</v>
      </c>
      <c r="M95" s="20" t="n">
        <v>3000</v>
      </c>
      <c r="N95" s="21"/>
      <c r="O95" s="21"/>
      <c r="P95" s="21"/>
      <c r="Q95" s="21"/>
      <c r="R95" s="21"/>
    </row>
    <row r="96" customFormat="false" ht="14.4" hidden="false" customHeight="false" outlineLevel="0" collapsed="false">
      <c r="A96" s="23"/>
    </row>
    <row r="1048565" customFormat="false" ht="14.4" hidden="false" customHeight="false" outlineLevel="0" collapsed="false">
      <c r="L1048565" s="0" t="n">
        <f aca="false">SUM(L1:L1048564)</f>
        <v>1699746</v>
      </c>
    </row>
  </sheetData>
  <autoFilter ref="A2:M90"/>
  <mergeCells count="2">
    <mergeCell ref="A1:M1"/>
    <mergeCell ref="N92:R95"/>
  </mergeCells>
  <printOptions headings="false" gridLines="false" gridLinesSet="true" horizontalCentered="false" verticalCentered="false"/>
  <pageMargins left="0" right="0" top="0" bottom="0" header="0.511805555555555" footer="0.511805555555555"/>
  <pageSetup paperSize="8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LibreOffice/5.1.6.2$Windows_X86_64 LibreOffice_project/07ac168c60a517dba0f0d7bc7540f5afa45f0909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2019-11-28T09:59:22Z</dcterms:created>
  <dc:creator>Leonardo Mingrone</dc:creator>
  <dc:description/>
  <dc:language>it-IT</dc:language>
  <cp:lastModifiedBy>Colacione, Antonella</cp:lastModifiedBy>
  <cp:lastPrinted>2020-11-27T08:12:22Z</cp:lastPrinted>
  <dcterms:modified xsi:type="dcterms:W3CDTF">2024-11-29T14:50:00Z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MSIP_Label_38f1469a-2c2a-4aee-b92b-090d4c5468ff_ActionId">
    <vt:lpwstr>ed4f5322-064a-42c6-a5bb-7f5bcef61263</vt:lpwstr>
  </property>
  <property fmtid="{D5CDD505-2E9C-101B-9397-08002B2CF9AE}" pid="7" name="MSIP_Label_38f1469a-2c2a-4aee-b92b-090d4c5468ff_ContentBits">
    <vt:lpwstr>0</vt:lpwstr>
  </property>
  <property fmtid="{D5CDD505-2E9C-101B-9397-08002B2CF9AE}" pid="8" name="MSIP_Label_38f1469a-2c2a-4aee-b92b-090d4c5468ff_Enabled">
    <vt:lpwstr>true</vt:lpwstr>
  </property>
  <property fmtid="{D5CDD505-2E9C-101B-9397-08002B2CF9AE}" pid="9" name="MSIP_Label_38f1469a-2c2a-4aee-b92b-090d4c5468ff_Method">
    <vt:lpwstr>Standard</vt:lpwstr>
  </property>
  <property fmtid="{D5CDD505-2E9C-101B-9397-08002B2CF9AE}" pid="10" name="MSIP_Label_38f1469a-2c2a-4aee-b92b-090d4c5468ff_Name">
    <vt:lpwstr>Confidential - Unmarked</vt:lpwstr>
  </property>
  <property fmtid="{D5CDD505-2E9C-101B-9397-08002B2CF9AE}" pid="11" name="MSIP_Label_38f1469a-2c2a-4aee-b92b-090d4c5468ff_SetDate">
    <vt:lpwstr>2024-01-22T16:10:42Z</vt:lpwstr>
  </property>
  <property fmtid="{D5CDD505-2E9C-101B-9397-08002B2CF9AE}" pid="12" name="MSIP_Label_38f1469a-2c2a-4aee-b92b-090d4c5468ff_SiteId">
    <vt:lpwstr>2a6e6092-73e4-4752-b1a5-477a17f5056d</vt:lpwstr>
  </property>
  <property fmtid="{D5CDD505-2E9C-101B-9397-08002B2CF9AE}" pid="13" name="ScaleCrop">
    <vt:bool>0</vt:bool>
  </property>
  <property fmtid="{D5CDD505-2E9C-101B-9397-08002B2CF9AE}" pid="14" name="ShareDoc">
    <vt:bool>0</vt:bool>
  </property>
</Properties>
</file>